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1-2025 Pliego Saneamiento Paso Carrasco/2. Pliego/Pliego editable/Formularios---Anexos/"/>
    </mc:Choice>
  </mc:AlternateContent>
  <xr:revisionPtr revIDLastSave="1" documentId="11_3CF5DAA47A8DE2A956AC7F90F3AA2B00207C60C1" xr6:coauthVersionLast="47" xr6:coauthVersionMax="47" xr10:uidLastSave="{C6B5CCA1-577E-41F5-8FD8-7A56F87E6086}"/>
  <bookViews>
    <workbookView xWindow="-120" yWindow="-120" windowWidth="24240" windowHeight="13140" xr2:uid="{00000000-000D-0000-FFFF-FFFF00000000}"/>
  </bookViews>
  <sheets>
    <sheet name="Rubrado General (rA)" sheetId="1" r:id="rId1"/>
    <sheet name="Hoja1" sheetId="3" r:id="rId2"/>
  </sheets>
  <definedNames>
    <definedName name="_xlnm.Print_Area" localSheetId="0">'Rubrado General (rA)'!$A$1:$H$166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5" i="1" l="1"/>
  <c r="H89" i="1" l="1"/>
  <c r="H90" i="1"/>
  <c r="H91" i="1"/>
  <c r="H92" i="1"/>
  <c r="H93" i="1"/>
  <c r="H88" i="1"/>
  <c r="F89" i="1"/>
  <c r="F90" i="1"/>
  <c r="F91" i="1"/>
  <c r="F92" i="1"/>
  <c r="F93" i="1"/>
  <c r="F88" i="1"/>
  <c r="F87" i="1" l="1"/>
  <c r="H117" i="1"/>
  <c r="H116" i="1"/>
  <c r="F117" i="1"/>
  <c r="F116" i="1"/>
  <c r="H106" i="1"/>
  <c r="H107" i="1"/>
  <c r="H108" i="1"/>
  <c r="H109" i="1"/>
  <c r="H110" i="1"/>
  <c r="H111" i="1"/>
  <c r="H112" i="1"/>
  <c r="H113" i="1"/>
  <c r="F106" i="1"/>
  <c r="F107" i="1"/>
  <c r="F108" i="1"/>
  <c r="F109" i="1"/>
  <c r="F110" i="1"/>
  <c r="F111" i="1"/>
  <c r="F112" i="1"/>
  <c r="F113" i="1"/>
  <c r="H102" i="1"/>
  <c r="F102" i="1"/>
  <c r="H126" i="1" l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H12" i="1"/>
  <c r="B144" i="1"/>
  <c r="F9" i="1"/>
  <c r="H9" i="1"/>
  <c r="F10" i="1"/>
  <c r="H10" i="1"/>
  <c r="F11" i="1"/>
  <c r="H11" i="1"/>
  <c r="F12" i="1"/>
  <c r="F13" i="1"/>
  <c r="H13" i="1"/>
  <c r="F14" i="1"/>
  <c r="H14" i="1"/>
  <c r="F15" i="1"/>
  <c r="H15" i="1"/>
  <c r="F16" i="1"/>
  <c r="H16" i="1"/>
  <c r="F17" i="1"/>
  <c r="H17" i="1"/>
  <c r="F18" i="1"/>
  <c r="H18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3" i="1"/>
  <c r="H33" i="1"/>
  <c r="F36" i="1"/>
  <c r="H36" i="1"/>
  <c r="F37" i="1"/>
  <c r="H37" i="1"/>
  <c r="F38" i="1"/>
  <c r="H38" i="1"/>
  <c r="F39" i="1"/>
  <c r="H39" i="1"/>
  <c r="F42" i="1"/>
  <c r="H42" i="1"/>
  <c r="F45" i="1"/>
  <c r="H45" i="1"/>
  <c r="F46" i="1"/>
  <c r="H46" i="1"/>
  <c r="F47" i="1"/>
  <c r="H47" i="1"/>
  <c r="F48" i="1"/>
  <c r="H48" i="1"/>
  <c r="F49" i="1"/>
  <c r="H49" i="1"/>
  <c r="F50" i="1"/>
  <c r="H50" i="1"/>
  <c r="F51" i="1"/>
  <c r="H51" i="1"/>
  <c r="F52" i="1"/>
  <c r="H52" i="1"/>
  <c r="F55" i="1"/>
  <c r="H55" i="1"/>
  <c r="F57" i="1"/>
  <c r="H57" i="1"/>
  <c r="F58" i="1"/>
  <c r="H58" i="1"/>
  <c r="F59" i="1"/>
  <c r="H59" i="1"/>
  <c r="F60" i="1"/>
  <c r="H60" i="1"/>
  <c r="F61" i="1"/>
  <c r="H61" i="1"/>
  <c r="F62" i="1"/>
  <c r="H62" i="1"/>
  <c r="F63" i="1"/>
  <c r="H63" i="1"/>
  <c r="F64" i="1"/>
  <c r="H64" i="1"/>
  <c r="F67" i="1"/>
  <c r="H67" i="1"/>
  <c r="F68" i="1"/>
  <c r="H68" i="1"/>
  <c r="F69" i="1"/>
  <c r="H69" i="1"/>
  <c r="F70" i="1"/>
  <c r="H70" i="1"/>
  <c r="F71" i="1"/>
  <c r="H71" i="1"/>
  <c r="F72" i="1"/>
  <c r="H72" i="1"/>
  <c r="F73" i="1"/>
  <c r="H73" i="1"/>
  <c r="F74" i="1"/>
  <c r="H74" i="1"/>
  <c r="F75" i="1"/>
  <c r="H75" i="1"/>
  <c r="F76" i="1"/>
  <c r="H76" i="1"/>
  <c r="F77" i="1"/>
  <c r="H77" i="1"/>
  <c r="F78" i="1"/>
  <c r="H78" i="1"/>
  <c r="F79" i="1"/>
  <c r="H79" i="1"/>
  <c r="F80" i="1"/>
  <c r="H80" i="1"/>
  <c r="F81" i="1"/>
  <c r="H81" i="1"/>
  <c r="F82" i="1"/>
  <c r="H82" i="1"/>
  <c r="F83" i="1"/>
  <c r="H83" i="1"/>
  <c r="F84" i="1"/>
  <c r="H84" i="1"/>
  <c r="F85" i="1"/>
  <c r="H85" i="1"/>
  <c r="F98" i="1"/>
  <c r="H98" i="1"/>
  <c r="F99" i="1"/>
  <c r="H99" i="1"/>
  <c r="F100" i="1"/>
  <c r="H100" i="1"/>
  <c r="F101" i="1"/>
  <c r="H101" i="1"/>
  <c r="F105" i="1"/>
  <c r="F104" i="1" s="1"/>
  <c r="H105" i="1"/>
  <c r="H104" i="1" s="1"/>
  <c r="F120" i="1"/>
  <c r="H120" i="1"/>
  <c r="F121" i="1"/>
  <c r="H121" i="1"/>
  <c r="F122" i="1"/>
  <c r="H122" i="1"/>
  <c r="F125" i="1"/>
  <c r="H125" i="1"/>
  <c r="C159" i="1"/>
  <c r="F56" i="1" l="1"/>
  <c r="H21" i="1"/>
  <c r="H119" i="1"/>
  <c r="H115" i="1"/>
  <c r="H97" i="1"/>
  <c r="H96" i="1" s="1"/>
  <c r="H87" i="1"/>
  <c r="H66" i="1"/>
  <c r="H44" i="1"/>
  <c r="H41" i="1"/>
  <c r="H35" i="1"/>
  <c r="H32" i="1"/>
  <c r="F41" i="1"/>
  <c r="H56" i="1"/>
  <c r="H54" i="1"/>
  <c r="F115" i="1"/>
  <c r="F32" i="1"/>
  <c r="F8" i="1"/>
  <c r="F144" i="1" s="1"/>
  <c r="H8" i="1"/>
  <c r="H144" i="1" s="1"/>
  <c r="F44" i="1"/>
  <c r="F35" i="1"/>
  <c r="F97" i="1"/>
  <c r="F96" i="1" s="1"/>
  <c r="F124" i="1"/>
  <c r="F66" i="1"/>
  <c r="H124" i="1"/>
  <c r="F119" i="1"/>
  <c r="F54" i="1"/>
  <c r="F21" i="1"/>
  <c r="F20" i="1" l="1"/>
  <c r="F145" i="1" s="1"/>
  <c r="H20" i="1"/>
  <c r="H145" i="1"/>
  <c r="F146" i="1" l="1"/>
  <c r="H146" i="1"/>
  <c r="B147" i="1"/>
  <c r="F147" i="1"/>
  <c r="H147" i="1"/>
  <c r="B145" i="1"/>
  <c r="B146" i="1"/>
  <c r="H149" i="1" l="1"/>
  <c r="H157" i="1" s="1"/>
  <c r="F149" i="1"/>
  <c r="F150" i="1" s="1"/>
  <c r="F159" i="1" s="1"/>
  <c r="F152" i="1" l="1"/>
  <c r="F160" i="1" s="1"/>
  <c r="H150" i="1"/>
  <c r="F157" i="1"/>
  <c r="F162" i="1" l="1"/>
</calcChain>
</file>

<file path=xl/sharedStrings.xml><?xml version="1.0" encoding="utf-8"?>
<sst xmlns="http://schemas.openxmlformats.org/spreadsheetml/2006/main" count="242" uniqueCount="148">
  <si>
    <t>“Nombre de la empresa constructora contratada”</t>
  </si>
  <si>
    <t>Item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</si>
  <si>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</si>
  <si>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</si>
  <si>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</si>
  <si>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</si>
  <si>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</si>
  <si>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</si>
  <si>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</si>
  <si>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</si>
  <si>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</si>
  <si>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</si>
  <si>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</si>
  <si>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</si>
  <si>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</si>
  <si>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</si>
  <si>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</si>
  <si>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</si>
  <si>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</si>
  <si>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global</t>
  </si>
  <si>
    <t>Instalación Provisoria de obra (Eléctrica)</t>
  </si>
  <si>
    <t>EXCAVACION NO CLASIFICADA</t>
  </si>
  <si>
    <t>Excavación no clasificada (tierra)</t>
  </si>
  <si>
    <t>m3</t>
  </si>
  <si>
    <t>Excavación no clasificada (tosca)</t>
  </si>
  <si>
    <t>Excavación no clasificada (roca fisurada)</t>
  </si>
  <si>
    <t>Excavación no clasificada a deposito (tierra)</t>
  </si>
  <si>
    <t>Excavación no clasificada a deposito (tosca)</t>
  </si>
  <si>
    <t>Excavación no clasificada a deposito (roca fisurada)</t>
  </si>
  <si>
    <t>Excavación no clasificada de préstamo (tierra)</t>
  </si>
  <si>
    <t>Excavación no clasificada de préstamo (tosca)</t>
  </si>
  <si>
    <t>Excavación no clasificada de préstamo (roca fisurada)</t>
  </si>
  <si>
    <t>Unidad</t>
  </si>
  <si>
    <t>SUMINISTRO  DE TUBERIA DE PVC</t>
  </si>
  <si>
    <t>Tendido de tubería d = 200 mm ( entre 2 y 3 m)</t>
  </si>
  <si>
    <t xml:space="preserve">Tendido de tubería d = 200 mm ( entre 3 y 4 m) </t>
  </si>
  <si>
    <t>Tendido de tubería d = 200 mm ( a mas de  4 m )</t>
  </si>
  <si>
    <t>RED DE SANEAMIENTO</t>
  </si>
  <si>
    <t>Suministro en obra de tubería d =200 mm PVC</t>
  </si>
  <si>
    <t>TENDIDO DE TUBERIA DE PVC (INCLUYE PRUEBAS HIDRAULICAS, TAPADO Y APISONADO)</t>
  </si>
  <si>
    <t>REGISTROS Y PROTECCIONES</t>
  </si>
  <si>
    <t>Construcción de registros de primera categoría entre 2 y 3 m</t>
  </si>
  <si>
    <t>Construcción de registros de primera categoría entre 3 y 4 m</t>
  </si>
  <si>
    <t>Construcción de registros de segunda categoría entre 2 y 3 m</t>
  </si>
  <si>
    <t>Construcción de registros de segunda categoría entre 3 y 4 m</t>
  </si>
  <si>
    <t>Construcción de registros de segunda categoría a mas de 4 m</t>
  </si>
  <si>
    <t>CONEXIONES INDIVIDUALES</t>
  </si>
  <si>
    <t>Suministro de cámara Nº1(aprobada según norma)</t>
  </si>
  <si>
    <t>gl</t>
  </si>
  <si>
    <t>ESTRUCTURAS DE PLANTA DE TRATAMIENTO Y DE BOMBEO</t>
  </si>
  <si>
    <t>Excavación</t>
  </si>
  <si>
    <t>Anclajes de la tubería de impulsión</t>
  </si>
  <si>
    <t>Hormigón armado de paredes</t>
  </si>
  <si>
    <t>Hormigón armado de pisos</t>
  </si>
  <si>
    <t>Hormigón armado de losas</t>
  </si>
  <si>
    <t>Hormigón armado de tabiques</t>
  </si>
  <si>
    <t>Conformación de fondos</t>
  </si>
  <si>
    <t>Revoque interior de pozo y cámaras</t>
  </si>
  <si>
    <t>EQUIPOS, REJAS,BARANDAS,ETC</t>
  </si>
  <si>
    <t>Suministro de equipos de bombeo,con repuestos y guías de izado</t>
  </si>
  <si>
    <t>Suministro de rejas</t>
  </si>
  <si>
    <t>Suministro de estructuras metálicas varias</t>
  </si>
  <si>
    <t>Suministro de equipos de izado</t>
  </si>
  <si>
    <t>Suministro de compuertas</t>
  </si>
  <si>
    <t>Suministro de válvulas unidireccionales</t>
  </si>
  <si>
    <t>Suministro de válvulas otras</t>
  </si>
  <si>
    <t>Suministro de tuberías para funcionamiento de la planta</t>
  </si>
  <si>
    <t>Suministro de piezas especiales para funcionamiento de la planta</t>
  </si>
  <si>
    <t>Instalación de equipos de bombeo,con repuestos y guías de izado</t>
  </si>
  <si>
    <t>Instalación de rejas</t>
  </si>
  <si>
    <t>Instalación de estructuras metálicas varias</t>
  </si>
  <si>
    <t>Instalación de equipos de izado</t>
  </si>
  <si>
    <t>Instalación de compuertas</t>
  </si>
  <si>
    <t>Instalación de válvulas unidireccionales</t>
  </si>
  <si>
    <t>Instalación de válvulas otras</t>
  </si>
  <si>
    <t>Instalación de tuberías para funcionamiento de la planta</t>
  </si>
  <si>
    <t>Instalación de piezas especiales para funcionamiento de la planta</t>
  </si>
  <si>
    <t>ACONDICINAMIENTO DEL PREDIO DE LA PLANTA DE TRATAMIENTO Y BOMBEO</t>
  </si>
  <si>
    <t>Cerco olímpico</t>
  </si>
  <si>
    <t>RED DE AGUA POTABLE</t>
  </si>
  <si>
    <t>SUMINISTRO  DE TUBERIAS Y PIEZAS</t>
  </si>
  <si>
    <t>Suministro de tubería de alta presión d = 110 mm PVC</t>
  </si>
  <si>
    <t>Suministro de aparatos  ( hidrantes)</t>
  </si>
  <si>
    <t>TENDIDO DE TUBERIA (INCLUYE PRUEBAS HIDRAULICAS, TAPADO Y APISONADO)</t>
  </si>
  <si>
    <t>Tendido de tubería (incl excavación colocación tapado apisonado) d = 75 mm</t>
  </si>
  <si>
    <t>Desinfección de tuberías</t>
  </si>
  <si>
    <t>CAMARAS</t>
  </si>
  <si>
    <t>CONEXIONES</t>
  </si>
  <si>
    <t>Suministro y colocación de nicho con medidor incluido</t>
  </si>
  <si>
    <t>Permisos de conexión (OSE)</t>
  </si>
  <si>
    <t>COSTOS INDIRECTOS</t>
  </si>
  <si>
    <t>Jefatura de Obra</t>
  </si>
  <si>
    <t>mensual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</si>
  <si>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</si>
  <si>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</si>
  <si>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</si>
  <si>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</si>
  <si>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</si>
  <si>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</si>
  <si>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</si>
  <si>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</si>
  <si>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</si>
  <si>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</si>
  <si>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</si>
  <si>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</si>
  <si>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Planos conforme a obra</t>
  </si>
  <si>
    <t>Balizamiento de lotes</t>
  </si>
  <si>
    <t>Costos Oficina (Sede)</t>
  </si>
  <si>
    <t>IVA</t>
  </si>
  <si>
    <t>LEYES SOCIALES</t>
  </si>
  <si>
    <t>INVERSION TOTAL</t>
  </si>
  <si>
    <t>TOTAL INVERSIÓN</t>
  </si>
  <si>
    <t>Financiación FISU</t>
  </si>
  <si>
    <t>Trámites ante Organismos previos al comienzo de la Obra (BPS, otros)</t>
  </si>
  <si>
    <t>INVERSIÓN TOTAL</t>
  </si>
  <si>
    <t>RESUMEN INVERSION TOTAL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</si>
  <si>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</t>
    </r>
  </si>
  <si>
    <r>
      <t xml:space="preserve">Construcción de registros de </t>
    </r>
    <r>
      <rPr>
        <b/>
        <sz val="14"/>
        <color indexed="56"/>
        <rFont val="Arial"/>
        <family val="2"/>
      </rPr>
      <t>primera</t>
    </r>
    <r>
      <rPr>
        <sz val="11"/>
        <color indexed="56"/>
        <rFont val="Arial"/>
        <family val="2"/>
      </rPr>
      <t xml:space="preserve"> categoría entre 0 y 2 m</t>
    </r>
  </si>
  <si>
    <r>
      <t xml:space="preserve">Construcción de registro </t>
    </r>
    <r>
      <rPr>
        <b/>
        <sz val="14"/>
        <color indexed="56"/>
        <rFont val="Arial"/>
        <family val="2"/>
      </rPr>
      <t>terminal</t>
    </r>
    <r>
      <rPr>
        <sz val="11"/>
        <color indexed="56"/>
        <rFont val="Arial"/>
        <family val="2"/>
      </rPr>
      <t xml:space="preserve"> entre 0 y 2 m</t>
    </r>
  </si>
  <si>
    <t>Rubro (rA)</t>
  </si>
  <si>
    <t>Proyecto Ejecutivo (Incluye Ascesores)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</si>
  <si>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</si>
  <si>
    <t>LOGO ID</t>
  </si>
  <si>
    <t>Anteproyecto (Incluye Asesores)</t>
  </si>
  <si>
    <t>PRESUPUESTO POR RUBROS ASENTAMIENTO "PASO CARRASCO" – “Subejecutor IDC”</t>
  </si>
  <si>
    <t>Suministro de aparatos  ( llaves de paso) 75mm</t>
  </si>
  <si>
    <t>Suministro de aparatos  ( Válvula reguladora de presión)</t>
  </si>
  <si>
    <t>Macromedidor</t>
  </si>
  <si>
    <t>Colocación de llave de paso 75 mm</t>
  </si>
  <si>
    <t>Colocación hidrantes</t>
  </si>
  <si>
    <t>Colocación macromedidor</t>
  </si>
  <si>
    <t>Colocación de válvula reguladora de presión</t>
  </si>
  <si>
    <t xml:space="preserve">Pruebas hidráulicas </t>
  </si>
  <si>
    <t>Construcción de conexiones ( con materiales)</t>
  </si>
  <si>
    <t>Suministro piezas especiales empalme 75 mm</t>
  </si>
  <si>
    <t>Empalme a tubería existente</t>
  </si>
  <si>
    <t>Construcción de cámaras para llave, hidrante</t>
  </si>
  <si>
    <t>Construcción de cámaras para macromedidor y valvula reguladora de presión</t>
  </si>
  <si>
    <t>Cámara de descarga</t>
  </si>
  <si>
    <t>Puesta en marcha</t>
  </si>
  <si>
    <t>Pavimento de balasto compactado (CBR&gt;60%)</t>
  </si>
  <si>
    <t>Alcantarilla d = 400 mm entrada vehicular (caño y cabezales)</t>
  </si>
  <si>
    <t>Columnas portón de acceso</t>
  </si>
  <si>
    <t>Portón de acceso</t>
  </si>
  <si>
    <t>Caseta Prefabricada</t>
  </si>
  <si>
    <t>Suministro y colocación de tuberías de PEAD 75MM - PN10</t>
  </si>
  <si>
    <t>SUMINISTRO Y COLOCACION DE TUBERIA PEAD (INCLUYE PRUEBAS HIDRAULICAS)</t>
  </si>
  <si>
    <t>LLAMADO PÚBLICO A OFERTAS Nº 01/2025 - FIDEICOMISO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</si>
</sst>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,##0.00\ ;\-#,##0.00\ ;&quot; -&quot;#\ ;@\ "/>
    <numFmt numFmtId="165" formatCode="0.000"/>
    <numFmt numFmtId="166" formatCode="0.0000"/>
    <numFmt numFmtId="167" formatCode="0.0"/>
    <numFmt numFmtId="168" formatCode="_-[$UYU]\ * #,##0.00_-;\-[$UYU]\ * #,##0.00_-;_-[$UYU]\ * &quot;-&quot;??_-;_-@_-"/>
  </numFmts>
  <fonts count="18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4"/>
      <color indexed="56"/>
      <name val="Arial"/>
      <family val="2"/>
    </font>
    <font>
      <sz val="11"/>
      <color indexed="56"/>
      <name val="Arial"/>
      <family val="2"/>
    </font>
    <font>
      <sz val="11"/>
      <name val="Arial"/>
      <family val="2"/>
    </font>
    <font>
      <b/>
      <sz val="12"/>
      <color rgb="FF00B05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</fills>
  <borders count="4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  <xf numFmtId="0" fontId="17" fillId="0" borderId="0" applyBorder="0" applyProtection="0"/>
  </cellStyleXfs>
  <cellXfs count="120">
    <xf numFmtId="0" fontId="0" fillId="0" borderId="0" xfId="0"/>
    <xf numFmtId="0" fontId="7" fillId="2" borderId="0" xfId="0" applyFont="1" applyFill="1" applyAlignment="1">
      <alignment horizontal="left" vertical="center" wrapText="1" inden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Alignment="1">
      <alignment horizontal="center"/>
    </xf>
    <xf numFmtId="0" fontId="10" fillId="0" borderId="2" xfId="3" applyFont="1" applyBorder="1" applyAlignment="1">
      <alignment horizontal="right"/>
    </xf>
    <xf numFmtId="0" fontId="10" fillId="0" borderId="3" xfId="3" applyFont="1" applyBorder="1" applyAlignment="1">
      <alignment wrapText="1"/>
    </xf>
    <xf numFmtId="0" fontId="10" fillId="0" borderId="3" xfId="3" applyFont="1" applyBorder="1"/>
    <xf numFmtId="0" fontId="11" fillId="0" borderId="0" xfId="3" applyFont="1" applyAlignment="1">
      <alignment vertical="center" wrapText="1"/>
    </xf>
    <xf numFmtId="4" fontId="11" fillId="0" borderId="0" xfId="0" applyNumberFormat="1" applyFont="1" applyAlignment="1">
      <alignment horizontal="right" vertical="center" wrapText="1"/>
    </xf>
    <xf numFmtId="0" fontId="11" fillId="0" borderId="0" xfId="3" applyFont="1" applyAlignment="1">
      <alignment wrapText="1"/>
    </xf>
    <xf numFmtId="4" fontId="11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12" fillId="0" borderId="6" xfId="3" applyFont="1" applyBorder="1" applyAlignment="1">
      <alignment wrapText="1"/>
    </xf>
    <xf numFmtId="4" fontId="8" fillId="0" borderId="6" xfId="0" applyNumberFormat="1" applyFont="1" applyBorder="1" applyAlignment="1">
      <alignment horizontal="center"/>
    </xf>
    <xf numFmtId="4" fontId="12" fillId="0" borderId="6" xfId="0" applyNumberFormat="1" applyFont="1" applyBorder="1" applyAlignment="1">
      <alignment horizontal="right"/>
    </xf>
    <xf numFmtId="4" fontId="12" fillId="0" borderId="6" xfId="3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0" fillId="0" borderId="4" xfId="3" applyFont="1" applyBorder="1" applyAlignment="1">
      <alignment horizontal="right"/>
    </xf>
    <xf numFmtId="0" fontId="10" fillId="0" borderId="0" xfId="3" applyFont="1" applyAlignment="1">
      <alignment wrapText="1"/>
    </xf>
    <xf numFmtId="0" fontId="10" fillId="0" borderId="0" xfId="3" applyFont="1"/>
    <xf numFmtId="4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wrapText="1"/>
    </xf>
    <xf numFmtId="0" fontId="11" fillId="3" borderId="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0" borderId="0" xfId="0" applyFont="1"/>
    <xf numFmtId="0" fontId="12" fillId="0" borderId="9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center" vertical="center"/>
    </xf>
    <xf numFmtId="0" fontId="11" fillId="3" borderId="11" xfId="0" applyFont="1" applyFill="1" applyBorder="1" applyAlignment="1">
      <alignment vertical="center" wrapText="1"/>
    </xf>
    <xf numFmtId="0" fontId="9" fillId="0" borderId="0" xfId="0" applyFont="1"/>
    <xf numFmtId="0" fontId="11" fillId="3" borderId="12" xfId="0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166" fontId="9" fillId="0" borderId="14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wrapText="1"/>
    </xf>
    <xf numFmtId="4" fontId="8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168" fontId="12" fillId="0" borderId="10" xfId="0" applyNumberFormat="1" applyFont="1" applyBorder="1" applyAlignment="1">
      <alignment horizontal="center" vertical="center"/>
    </xf>
    <xf numFmtId="168" fontId="9" fillId="0" borderId="1" xfId="0" applyNumberFormat="1" applyFont="1" applyBorder="1"/>
    <xf numFmtId="168" fontId="12" fillId="0" borderId="15" xfId="0" applyNumberFormat="1" applyFont="1" applyBorder="1" applyAlignment="1">
      <alignment horizontal="center" vertical="center"/>
    </xf>
    <xf numFmtId="0" fontId="11" fillId="0" borderId="16" xfId="1" applyNumberFormat="1" applyFont="1" applyFill="1" applyBorder="1" applyAlignment="1" applyProtection="1">
      <alignment horizontal="center"/>
    </xf>
    <xf numFmtId="0" fontId="11" fillId="0" borderId="17" xfId="1" applyNumberFormat="1" applyFont="1" applyFill="1" applyBorder="1" applyAlignment="1" applyProtection="1">
      <alignment horizontal="center" wrapText="1"/>
    </xf>
    <xf numFmtId="0" fontId="11" fillId="0" borderId="17" xfId="1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center" vertical="center"/>
    </xf>
    <xf numFmtId="0" fontId="12" fillId="0" borderId="17" xfId="1" applyNumberFormat="1" applyFont="1" applyFill="1" applyBorder="1" applyAlignment="1" applyProtection="1">
      <alignment horizontal="center"/>
    </xf>
    <xf numFmtId="0" fontId="12" fillId="0" borderId="18" xfId="1" applyNumberFormat="1" applyFont="1" applyFill="1" applyBorder="1" applyAlignment="1" applyProtection="1">
      <alignment horizontal="center"/>
    </xf>
    <xf numFmtId="0" fontId="12" fillId="3" borderId="8" xfId="0" applyFont="1" applyFill="1" applyBorder="1" applyAlignment="1">
      <alignment vertical="center" wrapText="1"/>
    </xf>
    <xf numFmtId="168" fontId="12" fillId="3" borderId="19" xfId="0" applyNumberFormat="1" applyFont="1" applyFill="1" applyBorder="1" applyAlignment="1">
      <alignment vertical="center" wrapText="1"/>
    </xf>
    <xf numFmtId="168" fontId="12" fillId="4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168" fontId="9" fillId="0" borderId="20" xfId="0" applyNumberFormat="1" applyFont="1" applyBorder="1"/>
    <xf numFmtId="0" fontId="12" fillId="3" borderId="12" xfId="0" applyFont="1" applyFill="1" applyBorder="1" applyAlignment="1">
      <alignment vertical="center" wrapText="1"/>
    </xf>
    <xf numFmtId="168" fontId="12" fillId="3" borderId="21" xfId="0" applyNumberFormat="1" applyFont="1" applyFill="1" applyBorder="1" applyAlignment="1">
      <alignment vertical="center" wrapText="1"/>
    </xf>
    <xf numFmtId="168" fontId="12" fillId="4" borderId="22" xfId="0" applyNumberFormat="1" applyFont="1" applyFill="1" applyBorder="1" applyAlignment="1">
      <alignment horizontal="center" vertical="center"/>
    </xf>
    <xf numFmtId="168" fontId="12" fillId="4" borderId="12" xfId="0" applyNumberFormat="1" applyFont="1" applyFill="1" applyBorder="1" applyAlignment="1">
      <alignment horizontal="center" vertical="center"/>
    </xf>
    <xf numFmtId="168" fontId="12" fillId="4" borderId="23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168" fontId="9" fillId="0" borderId="0" xfId="0" applyNumberFormat="1" applyFont="1"/>
    <xf numFmtId="4" fontId="12" fillId="0" borderId="3" xfId="3" applyNumberFormat="1" applyFont="1" applyBorder="1"/>
    <xf numFmtId="0" fontId="12" fillId="0" borderId="0" xfId="3" applyFont="1" applyAlignment="1">
      <alignment vertical="center" wrapText="1"/>
    </xf>
    <xf numFmtId="168" fontId="12" fillId="0" borderId="0" xfId="3" applyNumberFormat="1" applyFont="1" applyAlignment="1">
      <alignment vertical="center" wrapText="1"/>
    </xf>
    <xf numFmtId="168" fontId="12" fillId="0" borderId="24" xfId="3" applyNumberFormat="1" applyFont="1" applyBorder="1" applyAlignment="1">
      <alignment vertical="center" wrapText="1"/>
    </xf>
    <xf numFmtId="4" fontId="12" fillId="0" borderId="0" xfId="0" applyNumberFormat="1" applyFont="1" applyAlignment="1">
      <alignment horizontal="right" vertical="center" wrapText="1"/>
    </xf>
    <xf numFmtId="4" fontId="12" fillId="0" borderId="0" xfId="3" applyNumberFormat="1" applyFont="1"/>
    <xf numFmtId="168" fontId="9" fillId="0" borderId="25" xfId="0" applyNumberFormat="1" applyFont="1" applyBorder="1"/>
    <xf numFmtId="168" fontId="9" fillId="0" borderId="6" xfId="0" applyNumberFormat="1" applyFont="1" applyBorder="1"/>
    <xf numFmtId="168" fontId="9" fillId="0" borderId="26" xfId="0" applyNumberFormat="1" applyFont="1" applyBorder="1"/>
    <xf numFmtId="4" fontId="9" fillId="0" borderId="0" xfId="0" applyNumberFormat="1" applyFont="1" applyAlignment="1">
      <alignment horizontal="right" vertical="center" wrapText="1"/>
    </xf>
    <xf numFmtId="168" fontId="9" fillId="0" borderId="24" xfId="0" applyNumberFormat="1" applyFont="1" applyBorder="1"/>
    <xf numFmtId="168" fontId="9" fillId="0" borderId="27" xfId="0" applyNumberFormat="1" applyFont="1" applyBorder="1"/>
    <xf numFmtId="4" fontId="9" fillId="0" borderId="6" xfId="0" applyNumberFormat="1" applyFont="1" applyBorder="1"/>
    <xf numFmtId="4" fontId="9" fillId="0" borderId="3" xfId="0" applyNumberFormat="1" applyFont="1" applyBorder="1"/>
    <xf numFmtId="168" fontId="9" fillId="0" borderId="3" xfId="0" applyNumberFormat="1" applyFont="1" applyBorder="1"/>
    <xf numFmtId="167" fontId="11" fillId="3" borderId="28" xfId="0" applyNumberFormat="1" applyFont="1" applyFill="1" applyBorder="1" applyAlignment="1">
      <alignment horizontal="center" vertical="center"/>
    </xf>
    <xf numFmtId="167" fontId="11" fillId="3" borderId="29" xfId="0" applyNumberFormat="1" applyFont="1" applyFill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/>
    </xf>
    <xf numFmtId="0" fontId="11" fillId="0" borderId="0" xfId="3" applyFont="1" applyAlignment="1">
      <alignment horizontal="right" vertical="center" wrapText="1"/>
    </xf>
    <xf numFmtId="0" fontId="11" fillId="0" borderId="0" xfId="3" applyFont="1" applyAlignment="1">
      <alignment horizontal="right" wrapText="1"/>
    </xf>
    <xf numFmtId="9" fontId="1" fillId="0" borderId="0" xfId="4" applyFill="1" applyBorder="1" applyAlignment="1">
      <alignment horizontal="right" wrapText="1"/>
    </xf>
    <xf numFmtId="9" fontId="11" fillId="0" borderId="0" xfId="4" applyFont="1" applyFill="1" applyBorder="1" applyAlignment="1">
      <alignment horizontal="right" vertical="center" wrapText="1"/>
    </xf>
    <xf numFmtId="10" fontId="9" fillId="0" borderId="0" xfId="4" applyNumberFormat="1" applyFont="1" applyBorder="1" applyAlignment="1">
      <alignment horizontal="center"/>
    </xf>
    <xf numFmtId="164" fontId="12" fillId="0" borderId="30" xfId="1" applyFont="1" applyFill="1" applyBorder="1" applyAlignment="1" applyProtection="1"/>
    <xf numFmtId="164" fontId="12" fillId="0" borderId="31" xfId="1" applyFont="1" applyFill="1" applyBorder="1" applyAlignment="1" applyProtection="1"/>
    <xf numFmtId="164" fontId="12" fillId="0" borderId="32" xfId="1" applyFont="1" applyFill="1" applyBorder="1" applyAlignment="1" applyProtection="1"/>
    <xf numFmtId="0" fontId="14" fillId="0" borderId="33" xfId="0" applyFont="1" applyBorder="1" applyAlignment="1">
      <alignment horizontal="left" wrapText="1" indent="1"/>
    </xf>
    <xf numFmtId="0" fontId="9" fillId="0" borderId="34" xfId="0" applyFont="1" applyBorder="1" applyAlignment="1">
      <alignment horizontal="center"/>
    </xf>
    <xf numFmtId="0" fontId="9" fillId="0" borderId="34" xfId="0" applyFont="1" applyBorder="1"/>
    <xf numFmtId="168" fontId="9" fillId="0" borderId="35" xfId="0" applyNumberFormat="1" applyFont="1" applyBorder="1"/>
    <xf numFmtId="168" fontId="9" fillId="0" borderId="33" xfId="0" applyNumberFormat="1" applyFont="1" applyBorder="1"/>
    <xf numFmtId="0" fontId="14" fillId="0" borderId="33" xfId="0" applyFont="1" applyBorder="1" applyAlignment="1">
      <alignment horizontal="left" vertical="center" wrapText="1" indent="1"/>
    </xf>
    <xf numFmtId="0" fontId="14" fillId="0" borderId="3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>
      <alignment wrapText="1"/>
    </xf>
    <xf numFmtId="0" fontId="9" fillId="0" borderId="24" xfId="0" applyFont="1" applyBorder="1"/>
    <xf numFmtId="168" fontId="9" fillId="0" borderId="36" xfId="0" applyNumberFormat="1" applyFont="1" applyBorder="1"/>
    <xf numFmtId="168" fontId="9" fillId="0" borderId="34" xfId="0" applyNumberFormat="1" applyFont="1" applyBorder="1"/>
    <xf numFmtId="2" fontId="12" fillId="0" borderId="37" xfId="0" applyNumberFormat="1" applyFont="1" applyBorder="1" applyAlignment="1">
      <alignment horizontal="right"/>
    </xf>
    <xf numFmtId="2" fontId="12" fillId="0" borderId="37" xfId="0" applyNumberFormat="1" applyFont="1" applyBorder="1" applyAlignment="1">
      <alignment horizontal="right" vertical="center"/>
    </xf>
    <xf numFmtId="0" fontId="10" fillId="6" borderId="40" xfId="0" applyFont="1" applyFill="1" applyBorder="1"/>
    <xf numFmtId="0" fontId="10" fillId="4" borderId="40" xfId="0" applyFont="1" applyFill="1" applyBorder="1"/>
    <xf numFmtId="0" fontId="9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left" vertical="center" wrapText="1" indent="1"/>
    </xf>
    <xf numFmtId="0" fontId="15" fillId="0" borderId="38" xfId="3" applyFont="1" applyBorder="1" applyAlignment="1">
      <alignment horizontal="left"/>
    </xf>
    <xf numFmtId="0" fontId="16" fillId="0" borderId="39" xfId="3" applyFont="1" applyBorder="1" applyAlignment="1">
      <alignment horizontal="left" vertical="center" wrapText="1"/>
    </xf>
    <xf numFmtId="0" fontId="16" fillId="5" borderId="40" xfId="3" applyFont="1" applyFill="1" applyBorder="1" applyAlignment="1">
      <alignment horizontal="right" vertical="center" wrapText="1"/>
    </xf>
    <xf numFmtId="0" fontId="10" fillId="0" borderId="39" xfId="3" applyFont="1" applyBorder="1" applyAlignment="1">
      <alignment horizontal="center" vertical="center" wrapText="1"/>
    </xf>
  </cellXfs>
  <cellStyles count="6">
    <cellStyle name="Excel Built-in Normal" xfId="5" xr:uid="{00000000-0005-0000-0000-000000000000}"/>
    <cellStyle name="Millares" xfId="1" builtinId="3"/>
    <cellStyle name="Normal" xfId="0" builtinId="0"/>
    <cellStyle name="Normal 11" xfId="2" xr:uid="{00000000-0005-0000-0000-000003000000}"/>
    <cellStyle name="Normal_Lanfil" xfId="3" xr:uid="{00000000-0005-0000-0000-000004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85725</xdr:rowOff>
    </xdr:from>
    <xdr:to>
      <xdr:col>1</xdr:col>
      <xdr:colOff>4962525</xdr:colOff>
      <xdr:row>0</xdr:row>
      <xdr:rowOff>1057275</xdr:rowOff>
    </xdr:to>
    <xdr:pic>
      <xdr:nvPicPr>
        <xdr:cNvPr id="1170" name="Imagen 1">
          <a:extLst>
            <a:ext uri="{FF2B5EF4-FFF2-40B4-BE49-F238E27FC236}">
              <a16:creationId xmlns:a16="http://schemas.microsoft.com/office/drawing/2014/main" id="{6CDFC86C-CF20-4E0E-207B-2554D1B58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5725"/>
          <a:ext cx="55626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6"/>
  <sheetViews>
    <sheetView tabSelected="1" view="pageBreakPreview" zoomScale="75" zoomScaleNormal="75" zoomScaleSheetLayoutView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:H2"/>
    </sheetView>
  </sheetViews>
  <sheetFormatPr baseColWidth="10" defaultColWidth="11.5703125" defaultRowHeight="14.25" outlineLevelRow="1" x14ac:dyDescent="0.2"/>
  <cols>
    <col min="1" max="1" width="11.7109375" style="2" customWidth="1"/>
    <col min="2" max="2" width="80.140625" style="3" customWidth="1"/>
    <col min="3" max="3" width="14.42578125" style="4" customWidth="1"/>
    <col min="4" max="4" width="14.42578125" style="42" customWidth="1"/>
    <col min="5" max="5" width="18.140625" style="70" customWidth="1"/>
    <col min="6" max="6" width="22.28515625" style="70" bestFit="1" customWidth="1"/>
    <col min="7" max="8" width="20.7109375" style="70" customWidth="1"/>
  </cols>
  <sheetData>
    <row r="1" spans="1:8" ht="85.5" customHeight="1" thickBot="1" x14ac:dyDescent="0.25">
      <c r="E1" s="42"/>
      <c r="F1" s="42"/>
      <c r="G1" s="56" t="s">
        <v>122</v>
      </c>
      <c r="H1" s="56"/>
    </row>
    <row r="2" spans="1:8" ht="27" customHeight="1" x14ac:dyDescent="0.35">
      <c r="A2" s="116" t="s">
        <v>147</v>
      </c>
      <c r="B2" s="116"/>
      <c r="C2" s="116"/>
      <c r="D2" s="116"/>
      <c r="E2" s="116"/>
      <c r="F2" s="116"/>
      <c r="G2" s="116"/>
      <c r="H2" s="116"/>
    </row>
    <row r="3" spans="1:8" ht="24.75" customHeight="1" thickBot="1" x14ac:dyDescent="0.25">
      <c r="A3" s="117" t="s">
        <v>124</v>
      </c>
      <c r="B3" s="117"/>
      <c r="C3" s="117"/>
      <c r="D3" s="117"/>
      <c r="E3" s="117"/>
      <c r="F3" s="117"/>
      <c r="G3" s="117"/>
      <c r="H3" s="117"/>
    </row>
    <row r="4" spans="1:8" ht="25.5" customHeight="1" thickBot="1" x14ac:dyDescent="0.25">
      <c r="A4" s="118" t="s">
        <v>0</v>
      </c>
      <c r="B4" s="118"/>
      <c r="C4" s="118"/>
      <c r="D4" s="118"/>
      <c r="E4" s="118"/>
      <c r="F4" s="118"/>
      <c r="G4" s="118"/>
      <c r="H4" s="118"/>
    </row>
    <row r="5" spans="1:8" ht="19.5" customHeight="1" x14ac:dyDescent="0.2">
      <c r="A5" s="119" t="s">
        <v>112</v>
      </c>
      <c r="B5" s="119"/>
      <c r="C5" s="119"/>
      <c r="D5" s="119"/>
      <c r="E5" s="119"/>
      <c r="F5" s="119"/>
      <c r="G5" s="119"/>
      <c r="H5" s="119"/>
    </row>
    <row r="6" spans="1:8" ht="16.5" thickBot="1" x14ac:dyDescent="0.3">
      <c r="A6" s="53" t="s">
        <v>1</v>
      </c>
      <c r="B6" s="54" t="s">
        <v>119</v>
      </c>
      <c r="C6" s="55" t="s">
        <v>2</v>
      </c>
      <c r="D6" s="57" t="s">
        <v>3</v>
      </c>
      <c r="E6" s="57" t="s">
        <v>4</v>
      </c>
      <c r="F6" s="57" t="s">
        <v>5</v>
      </c>
      <c r="G6" s="57" t="s">
        <v>6</v>
      </c>
      <c r="H6" s="58" t="s">
        <v>7</v>
      </c>
    </row>
    <row r="7" spans="1:8" s="37" customFormat="1" ht="9.9499999999999993" customHeight="1" thickTop="1" thickBot="1" x14ac:dyDescent="0.3">
      <c r="A7" s="94"/>
      <c r="B7" s="95"/>
      <c r="C7" s="95"/>
      <c r="D7" s="95"/>
      <c r="E7" s="95"/>
      <c r="F7" s="95"/>
      <c r="G7" s="95"/>
      <c r="H7" s="96"/>
    </row>
    <row r="8" spans="1:8" ht="16.5" thickTop="1" x14ac:dyDescent="0.2">
      <c r="A8" s="87">
        <v>1</v>
      </c>
      <c r="B8" s="35" t="s">
        <v>8</v>
      </c>
      <c r="C8" s="36"/>
      <c r="D8" s="59"/>
      <c r="E8" s="60"/>
      <c r="F8" s="61">
        <f>SUM(F9:F18)</f>
        <v>0</v>
      </c>
      <c r="G8" s="61"/>
      <c r="H8" s="61">
        <f>SUM(H9:H18)</f>
        <v>0</v>
      </c>
    </row>
    <row r="9" spans="1:8" outlineLevel="1" x14ac:dyDescent="0.2">
      <c r="A9" s="45">
        <v>1.0001</v>
      </c>
      <c r="B9" s="5" t="s">
        <v>113</v>
      </c>
      <c r="C9" s="6" t="s">
        <v>19</v>
      </c>
      <c r="D9" s="62"/>
      <c r="E9" s="51"/>
      <c r="F9" s="51">
        <f t="shared" ref="F9:F18" si="0">E9*D9</f>
        <v>0</v>
      </c>
      <c r="G9" s="51"/>
      <c r="H9" s="63">
        <f t="shared" ref="H9:H18" si="1">G9*D9</f>
        <v>0</v>
      </c>
    </row>
    <row r="10" spans="1:8" outlineLevel="1" x14ac:dyDescent="0.2">
      <c r="A10" s="45">
        <v>1.0002</v>
      </c>
      <c r="B10" s="5" t="s">
        <v>9</v>
      </c>
      <c r="C10" s="6" t="s">
        <v>10</v>
      </c>
      <c r="D10" s="62"/>
      <c r="E10" s="51"/>
      <c r="F10" s="51">
        <f t="shared" si="0"/>
        <v>0</v>
      </c>
      <c r="G10" s="51"/>
      <c r="H10" s="63">
        <f t="shared" si="1"/>
        <v>0</v>
      </c>
    </row>
    <row r="11" spans="1:8" outlineLevel="1" x14ac:dyDescent="0.2">
      <c r="A11" s="45">
        <v>1.0003</v>
      </c>
      <c r="B11" s="5" t="s">
        <v>11</v>
      </c>
      <c r="C11" s="6" t="s">
        <v>12</v>
      </c>
      <c r="D11" s="62"/>
      <c r="E11" s="51"/>
      <c r="F11" s="51">
        <f t="shared" si="0"/>
        <v>0</v>
      </c>
      <c r="G11" s="51"/>
      <c r="H11" s="63">
        <f t="shared" si="1"/>
        <v>0</v>
      </c>
    </row>
    <row r="12" spans="1:8" outlineLevel="1" x14ac:dyDescent="0.2">
      <c r="A12" s="45">
        <v>1.0004</v>
      </c>
      <c r="B12" s="5" t="s">
        <v>13</v>
      </c>
      <c r="C12" s="6" t="s">
        <v>14</v>
      </c>
      <c r="D12" s="62"/>
      <c r="E12" s="51"/>
      <c r="F12" s="51">
        <f t="shared" si="0"/>
        <v>0</v>
      </c>
      <c r="G12" s="51"/>
      <c r="H12" s="63">
        <f t="shared" si="1"/>
        <v>0</v>
      </c>
    </row>
    <row r="13" spans="1:8" outlineLevel="1" x14ac:dyDescent="0.2">
      <c r="A13" s="45">
        <v>1.0004999999999999</v>
      </c>
      <c r="B13" s="5" t="s">
        <v>15</v>
      </c>
      <c r="C13" s="6" t="s">
        <v>10</v>
      </c>
      <c r="D13" s="62"/>
      <c r="E13" s="51"/>
      <c r="F13" s="51">
        <f t="shared" si="0"/>
        <v>0</v>
      </c>
      <c r="G13" s="51"/>
      <c r="H13" s="63">
        <f t="shared" si="1"/>
        <v>0</v>
      </c>
    </row>
    <row r="14" spans="1:8" outlineLevel="1" x14ac:dyDescent="0.2">
      <c r="A14" s="45">
        <v>1.0005999999999999</v>
      </c>
      <c r="B14" s="5" t="s">
        <v>16</v>
      </c>
      <c r="C14" s="6" t="s">
        <v>10</v>
      </c>
      <c r="D14" s="62"/>
      <c r="E14" s="51"/>
      <c r="F14" s="51">
        <f t="shared" si="0"/>
        <v>0</v>
      </c>
      <c r="G14" s="51"/>
      <c r="H14" s="63">
        <f t="shared" si="1"/>
        <v>0</v>
      </c>
    </row>
    <row r="15" spans="1:8" outlineLevel="1" x14ac:dyDescent="0.2">
      <c r="A15" s="45">
        <v>1.0006999999999999</v>
      </c>
      <c r="B15" s="5" t="s">
        <v>17</v>
      </c>
      <c r="C15" s="6" t="s">
        <v>10</v>
      </c>
      <c r="D15" s="62"/>
      <c r="E15" s="51"/>
      <c r="F15" s="51">
        <f t="shared" si="0"/>
        <v>0</v>
      </c>
      <c r="G15" s="51"/>
      <c r="H15" s="63">
        <f t="shared" si="1"/>
        <v>0</v>
      </c>
    </row>
    <row r="16" spans="1:8" outlineLevel="1" x14ac:dyDescent="0.2">
      <c r="A16" s="45">
        <v>1.0007999999999999</v>
      </c>
      <c r="B16" s="5" t="s">
        <v>18</v>
      </c>
      <c r="C16" s="6" t="s">
        <v>19</v>
      </c>
      <c r="D16" s="62"/>
      <c r="E16" s="51"/>
      <c r="F16" s="51">
        <f t="shared" si="0"/>
        <v>0</v>
      </c>
      <c r="G16" s="51"/>
      <c r="H16" s="63">
        <f t="shared" si="1"/>
        <v>0</v>
      </c>
    </row>
    <row r="17" spans="1:8" outlineLevel="1" x14ac:dyDescent="0.2">
      <c r="A17" s="45">
        <v>1.0008999999999999</v>
      </c>
      <c r="B17" s="5" t="s">
        <v>20</v>
      </c>
      <c r="C17" s="6" t="s">
        <v>19</v>
      </c>
      <c r="D17" s="62"/>
      <c r="E17" s="51"/>
      <c r="F17" s="51">
        <f t="shared" si="0"/>
        <v>0</v>
      </c>
      <c r="G17" s="51"/>
      <c r="H17" s="63">
        <f t="shared" si="1"/>
        <v>0</v>
      </c>
    </row>
    <row r="18" spans="1:8" outlineLevel="1" x14ac:dyDescent="0.2">
      <c r="A18" s="45"/>
      <c r="B18" s="5"/>
      <c r="C18" s="6"/>
      <c r="D18" s="62"/>
      <c r="E18" s="51"/>
      <c r="F18" s="51">
        <f t="shared" si="0"/>
        <v>0</v>
      </c>
      <c r="G18" s="51"/>
      <c r="H18" s="63">
        <f t="shared" si="1"/>
        <v>0</v>
      </c>
    </row>
    <row r="19" spans="1:8" s="37" customFormat="1" ht="9.9499999999999993" customHeight="1" thickBot="1" x14ac:dyDescent="0.25">
      <c r="A19" s="38"/>
      <c r="B19" s="39"/>
      <c r="C19" s="40"/>
      <c r="D19" s="40"/>
      <c r="E19" s="50"/>
      <c r="F19" s="50"/>
      <c r="G19" s="50"/>
      <c r="H19" s="52"/>
    </row>
    <row r="20" spans="1:8" ht="16.5" thickTop="1" x14ac:dyDescent="0.2">
      <c r="A20" s="86">
        <v>4</v>
      </c>
      <c r="B20" s="44" t="s">
        <v>37</v>
      </c>
      <c r="C20" s="43"/>
      <c r="D20" s="64"/>
      <c r="E20" s="65"/>
      <c r="F20" s="67">
        <f>F21+F32+F35+F41+F44+F54+F56+F66+F87</f>
        <v>0</v>
      </c>
      <c r="G20" s="68"/>
      <c r="H20" s="67">
        <f>H21+H32+H35+H41+H44+H54+H56+H66+H87</f>
        <v>0</v>
      </c>
    </row>
    <row r="21" spans="1:8" ht="15" x14ac:dyDescent="0.2">
      <c r="A21" s="111">
        <v>4.01</v>
      </c>
      <c r="B21" s="97" t="s">
        <v>21</v>
      </c>
      <c r="C21" s="98"/>
      <c r="D21" s="99"/>
      <c r="E21" s="100"/>
      <c r="F21" s="101">
        <f>SUM(F22:F31)</f>
        <v>0</v>
      </c>
      <c r="G21" s="101"/>
      <c r="H21" s="101">
        <f>SUM(H22:H31)</f>
        <v>0</v>
      </c>
    </row>
    <row r="22" spans="1:8" outlineLevel="1" x14ac:dyDescent="0.2">
      <c r="A22" s="45">
        <v>4.0100999999999996</v>
      </c>
      <c r="B22" s="5" t="s">
        <v>22</v>
      </c>
      <c r="C22" s="6" t="s">
        <v>23</v>
      </c>
      <c r="E22" s="51"/>
      <c r="F22" s="51">
        <f t="shared" ref="F22:F29" si="2">E22*D22</f>
        <v>0</v>
      </c>
      <c r="G22" s="51"/>
      <c r="H22" s="63">
        <f t="shared" ref="H22:H29" si="3">G22*D22</f>
        <v>0</v>
      </c>
    </row>
    <row r="23" spans="1:8" outlineLevel="1" x14ac:dyDescent="0.2">
      <c r="A23" s="45">
        <v>4.0101999999999993</v>
      </c>
      <c r="B23" s="5" t="s">
        <v>24</v>
      </c>
      <c r="C23" s="6" t="s">
        <v>23</v>
      </c>
      <c r="E23" s="51"/>
      <c r="F23" s="51">
        <f t="shared" si="2"/>
        <v>0</v>
      </c>
      <c r="G23" s="51"/>
      <c r="H23" s="63">
        <f t="shared" si="3"/>
        <v>0</v>
      </c>
    </row>
    <row r="24" spans="1:8" outlineLevel="1" x14ac:dyDescent="0.2">
      <c r="A24" s="45">
        <v>4.0102999999999991</v>
      </c>
      <c r="B24" s="5" t="s">
        <v>25</v>
      </c>
      <c r="C24" s="6" t="s">
        <v>23</v>
      </c>
      <c r="E24" s="51"/>
      <c r="F24" s="51">
        <f t="shared" si="2"/>
        <v>0</v>
      </c>
      <c r="G24" s="51"/>
      <c r="H24" s="63">
        <f t="shared" si="3"/>
        <v>0</v>
      </c>
    </row>
    <row r="25" spans="1:8" outlineLevel="1" x14ac:dyDescent="0.2">
      <c r="A25" s="45">
        <v>4.0103999999999989</v>
      </c>
      <c r="B25" s="5" t="s">
        <v>26</v>
      </c>
      <c r="C25" s="6" t="s">
        <v>23</v>
      </c>
      <c r="E25" s="51"/>
      <c r="F25" s="51">
        <f t="shared" si="2"/>
        <v>0</v>
      </c>
      <c r="G25" s="51"/>
      <c r="H25" s="63">
        <f t="shared" si="3"/>
        <v>0</v>
      </c>
    </row>
    <row r="26" spans="1:8" outlineLevel="1" x14ac:dyDescent="0.2">
      <c r="A26" s="45">
        <v>4.0104999999999986</v>
      </c>
      <c r="B26" s="5" t="s">
        <v>27</v>
      </c>
      <c r="C26" s="6" t="s">
        <v>23</v>
      </c>
      <c r="E26" s="51"/>
      <c r="F26" s="51">
        <f t="shared" si="2"/>
        <v>0</v>
      </c>
      <c r="G26" s="51"/>
      <c r="H26" s="63">
        <f t="shared" si="3"/>
        <v>0</v>
      </c>
    </row>
    <row r="27" spans="1:8" outlineLevel="1" x14ac:dyDescent="0.2">
      <c r="A27" s="45">
        <v>4.0105999999999984</v>
      </c>
      <c r="B27" s="5" t="s">
        <v>28</v>
      </c>
      <c r="C27" s="6" t="s">
        <v>23</v>
      </c>
      <c r="E27" s="51"/>
      <c r="F27" s="51">
        <f t="shared" si="2"/>
        <v>0</v>
      </c>
      <c r="G27" s="51"/>
      <c r="H27" s="63">
        <f t="shared" si="3"/>
        <v>0</v>
      </c>
    </row>
    <row r="28" spans="1:8" outlineLevel="1" x14ac:dyDescent="0.2">
      <c r="A28" s="45">
        <v>4.0106999999999982</v>
      </c>
      <c r="B28" s="5" t="s">
        <v>29</v>
      </c>
      <c r="C28" s="6" t="s">
        <v>23</v>
      </c>
      <c r="E28" s="51"/>
      <c r="F28" s="51">
        <f t="shared" si="2"/>
        <v>0</v>
      </c>
      <c r="G28" s="51"/>
      <c r="H28" s="63">
        <f t="shared" si="3"/>
        <v>0</v>
      </c>
    </row>
    <row r="29" spans="1:8" outlineLevel="1" x14ac:dyDescent="0.2">
      <c r="A29" s="45">
        <v>4.0107999999999979</v>
      </c>
      <c r="B29" s="5" t="s">
        <v>30</v>
      </c>
      <c r="C29" s="6" t="s">
        <v>23</v>
      </c>
      <c r="E29" s="51"/>
      <c r="F29" s="51">
        <f t="shared" si="2"/>
        <v>0</v>
      </c>
      <c r="G29" s="51"/>
      <c r="H29" s="63">
        <f t="shared" si="3"/>
        <v>0</v>
      </c>
    </row>
    <row r="30" spans="1:8" outlineLevel="1" x14ac:dyDescent="0.2">
      <c r="A30" s="45">
        <v>4.0108999999999977</v>
      </c>
      <c r="B30" s="5" t="s">
        <v>31</v>
      </c>
      <c r="C30" s="7" t="s">
        <v>23</v>
      </c>
      <c r="E30" s="51"/>
      <c r="F30" s="51">
        <f>E30*D30</f>
        <v>0</v>
      </c>
      <c r="G30" s="51"/>
      <c r="H30" s="63">
        <f>G30*D30</f>
        <v>0</v>
      </c>
    </row>
    <row r="31" spans="1:8" outlineLevel="1" x14ac:dyDescent="0.2">
      <c r="A31" s="45"/>
      <c r="B31" s="5"/>
      <c r="C31" s="7"/>
      <c r="E31" s="51"/>
      <c r="F31" s="51"/>
      <c r="G31" s="51"/>
      <c r="H31" s="63"/>
    </row>
    <row r="32" spans="1:8" ht="15" x14ac:dyDescent="0.25">
      <c r="A32" s="110">
        <v>4.0199999999999996</v>
      </c>
      <c r="B32" s="97" t="s">
        <v>33</v>
      </c>
      <c r="C32" s="98"/>
      <c r="D32" s="99"/>
      <c r="E32" s="100"/>
      <c r="F32" s="101">
        <f>SUM(F33:F34)</f>
        <v>0</v>
      </c>
      <c r="G32" s="101"/>
      <c r="H32" s="101">
        <f>SUM(H33:H34)</f>
        <v>0</v>
      </c>
    </row>
    <row r="33" spans="1:8" outlineLevel="1" x14ac:dyDescent="0.2">
      <c r="A33" s="45">
        <v>4.0200999999999993</v>
      </c>
      <c r="B33" s="5" t="s">
        <v>38</v>
      </c>
      <c r="C33" s="7" t="s">
        <v>12</v>
      </c>
      <c r="D33" s="42">
        <v>1753.5</v>
      </c>
      <c r="E33" s="51"/>
      <c r="F33" s="51">
        <f t="shared" ref="F33" si="4">E33*D33</f>
        <v>0</v>
      </c>
      <c r="G33" s="51"/>
      <c r="H33" s="63">
        <f t="shared" ref="H33" si="5">G33*D33</f>
        <v>0</v>
      </c>
    </row>
    <row r="34" spans="1:8" outlineLevel="1" x14ac:dyDescent="0.2">
      <c r="A34" s="45"/>
      <c r="B34" s="5"/>
      <c r="C34" s="7"/>
      <c r="E34" s="51"/>
      <c r="F34" s="51"/>
      <c r="G34" s="51"/>
      <c r="H34" s="63"/>
    </row>
    <row r="35" spans="1:8" ht="29.25" x14ac:dyDescent="0.25">
      <c r="A35" s="110">
        <v>4.0299999999999994</v>
      </c>
      <c r="B35" s="97" t="s">
        <v>39</v>
      </c>
      <c r="C35" s="98"/>
      <c r="D35" s="99"/>
      <c r="E35" s="100"/>
      <c r="F35" s="101">
        <f>SUM(F36:F40)</f>
        <v>0</v>
      </c>
      <c r="G35" s="101"/>
      <c r="H35" s="101">
        <f>SUM(H36:H40)</f>
        <v>0</v>
      </c>
    </row>
    <row r="36" spans="1:8" ht="18" outlineLevel="1" x14ac:dyDescent="0.25">
      <c r="A36" s="45">
        <v>4.0300999999999991</v>
      </c>
      <c r="B36" s="5" t="s">
        <v>116</v>
      </c>
      <c r="C36" s="7" t="s">
        <v>12</v>
      </c>
      <c r="D36" s="42">
        <v>1122.5</v>
      </c>
      <c r="E36" s="51"/>
      <c r="F36" s="51">
        <f t="shared" ref="F36:F39" si="6">E36*D36</f>
        <v>0</v>
      </c>
      <c r="G36" s="51"/>
      <c r="H36" s="63">
        <f t="shared" ref="H36:H39" si="7">G36*D36</f>
        <v>0</v>
      </c>
    </row>
    <row r="37" spans="1:8" outlineLevel="1" x14ac:dyDescent="0.2">
      <c r="A37" s="45">
        <v>4.0301999999999989</v>
      </c>
      <c r="B37" s="5" t="s">
        <v>34</v>
      </c>
      <c r="C37" s="7" t="s">
        <v>12</v>
      </c>
      <c r="D37" s="42">
        <v>537</v>
      </c>
      <c r="E37" s="51"/>
      <c r="F37" s="51">
        <f t="shared" si="6"/>
        <v>0</v>
      </c>
      <c r="G37" s="51"/>
      <c r="H37" s="63">
        <f t="shared" si="7"/>
        <v>0</v>
      </c>
    </row>
    <row r="38" spans="1:8" outlineLevel="1" x14ac:dyDescent="0.2">
      <c r="A38" s="45">
        <v>4.0302999999999987</v>
      </c>
      <c r="B38" s="5" t="s">
        <v>35</v>
      </c>
      <c r="C38" s="7" t="s">
        <v>12</v>
      </c>
      <c r="D38" s="42">
        <v>82</v>
      </c>
      <c r="E38" s="51"/>
      <c r="F38" s="51">
        <f t="shared" si="6"/>
        <v>0</v>
      </c>
      <c r="G38" s="51"/>
      <c r="H38" s="63">
        <f t="shared" si="7"/>
        <v>0</v>
      </c>
    </row>
    <row r="39" spans="1:8" outlineLevel="1" x14ac:dyDescent="0.2">
      <c r="A39" s="45">
        <v>4.0303999999999984</v>
      </c>
      <c r="B39" s="5" t="s">
        <v>36</v>
      </c>
      <c r="C39" s="7" t="s">
        <v>12</v>
      </c>
      <c r="D39" s="42">
        <v>12</v>
      </c>
      <c r="E39" s="51"/>
      <c r="F39" s="51">
        <f t="shared" si="6"/>
        <v>0</v>
      </c>
      <c r="G39" s="51"/>
      <c r="H39" s="63">
        <f t="shared" si="7"/>
        <v>0</v>
      </c>
    </row>
    <row r="40" spans="1:8" outlineLevel="1" x14ac:dyDescent="0.2">
      <c r="A40" s="45"/>
      <c r="B40" s="5"/>
      <c r="C40" s="7"/>
      <c r="E40" s="51"/>
      <c r="F40" s="51"/>
      <c r="G40" s="51"/>
      <c r="H40" s="63"/>
    </row>
    <row r="41" spans="1:8" ht="29.25" x14ac:dyDescent="0.25">
      <c r="A41" s="110">
        <v>4.0399999999999991</v>
      </c>
      <c r="B41" s="97" t="s">
        <v>146</v>
      </c>
      <c r="C41" s="98"/>
      <c r="D41" s="99"/>
      <c r="E41" s="100"/>
      <c r="F41" s="101">
        <f>SUM(F42:F43)</f>
        <v>0</v>
      </c>
      <c r="G41" s="101"/>
      <c r="H41" s="101">
        <f>SUM(H42:H43)</f>
        <v>0</v>
      </c>
    </row>
    <row r="42" spans="1:8" outlineLevel="1" x14ac:dyDescent="0.2">
      <c r="A42" s="45">
        <v>4.0400999999999989</v>
      </c>
      <c r="B42" s="5" t="s">
        <v>145</v>
      </c>
      <c r="C42" s="7" t="s">
        <v>12</v>
      </c>
      <c r="D42" s="42">
        <v>317</v>
      </c>
      <c r="E42" s="51"/>
      <c r="F42" s="51">
        <f>E42*D42</f>
        <v>0</v>
      </c>
      <c r="G42" s="51"/>
      <c r="H42" s="63">
        <f>G42*D42</f>
        <v>0</v>
      </c>
    </row>
    <row r="43" spans="1:8" outlineLevel="1" x14ac:dyDescent="0.2">
      <c r="A43" s="45"/>
      <c r="B43" s="5"/>
      <c r="C43" s="7"/>
      <c r="E43" s="51"/>
      <c r="F43" s="51"/>
      <c r="G43" s="51"/>
      <c r="H43" s="63"/>
    </row>
    <row r="44" spans="1:8" ht="15" x14ac:dyDescent="0.25">
      <c r="A44" s="110">
        <v>4.0599999999999987</v>
      </c>
      <c r="B44" s="97" t="s">
        <v>40</v>
      </c>
      <c r="C44" s="98"/>
      <c r="D44" s="99"/>
      <c r="E44" s="100"/>
      <c r="F44" s="101">
        <f>SUM(F45:F52)</f>
        <v>0</v>
      </c>
      <c r="G44" s="101"/>
      <c r="H44" s="101">
        <f>SUM(H45:H52)</f>
        <v>0</v>
      </c>
    </row>
    <row r="45" spans="1:8" ht="18" outlineLevel="1" x14ac:dyDescent="0.25">
      <c r="A45" s="45">
        <v>4.0600999999999985</v>
      </c>
      <c r="B45" s="5" t="s">
        <v>117</v>
      </c>
      <c r="C45" s="6" t="s">
        <v>14</v>
      </c>
      <c r="D45" s="42">
        <v>7</v>
      </c>
      <c r="E45" s="51"/>
      <c r="F45" s="51">
        <f t="shared" ref="F45:F51" si="8">E45*D45</f>
        <v>0</v>
      </c>
      <c r="G45" s="51"/>
      <c r="H45" s="63">
        <f t="shared" ref="H45:H51" si="9">G45*D45</f>
        <v>0</v>
      </c>
    </row>
    <row r="46" spans="1:8" outlineLevel="1" x14ac:dyDescent="0.2">
      <c r="A46" s="45">
        <v>4.0601999999999983</v>
      </c>
      <c r="B46" s="5" t="s">
        <v>41</v>
      </c>
      <c r="C46" s="6" t="s">
        <v>14</v>
      </c>
      <c r="D46" s="42">
        <v>8</v>
      </c>
      <c r="E46" s="51"/>
      <c r="F46" s="51">
        <f t="shared" si="8"/>
        <v>0</v>
      </c>
      <c r="G46" s="51"/>
      <c r="H46" s="63">
        <f t="shared" si="9"/>
        <v>0</v>
      </c>
    </row>
    <row r="47" spans="1:8" outlineLevel="1" x14ac:dyDescent="0.2">
      <c r="A47" s="45">
        <v>4.060299999999998</v>
      </c>
      <c r="B47" s="5" t="s">
        <v>42</v>
      </c>
      <c r="C47" s="6" t="s">
        <v>14</v>
      </c>
      <c r="D47" s="42">
        <v>1</v>
      </c>
      <c r="E47" s="51"/>
      <c r="F47" s="51">
        <f t="shared" si="8"/>
        <v>0</v>
      </c>
      <c r="G47" s="51"/>
      <c r="H47" s="63">
        <f t="shared" si="9"/>
        <v>0</v>
      </c>
    </row>
    <row r="48" spans="1:8" outlineLevel="1" x14ac:dyDescent="0.2">
      <c r="A48" s="45">
        <v>4.0603999999999978</v>
      </c>
      <c r="B48" s="5" t="s">
        <v>43</v>
      </c>
      <c r="C48" s="6" t="s">
        <v>14</v>
      </c>
      <c r="D48" s="42">
        <v>3</v>
      </c>
      <c r="E48" s="51"/>
      <c r="F48" s="51">
        <f t="shared" si="8"/>
        <v>0</v>
      </c>
      <c r="G48" s="51"/>
      <c r="H48" s="63">
        <f t="shared" si="9"/>
        <v>0</v>
      </c>
    </row>
    <row r="49" spans="1:8" outlineLevel="1" x14ac:dyDescent="0.2">
      <c r="A49" s="45">
        <v>4.0604999999999976</v>
      </c>
      <c r="B49" s="5" t="s">
        <v>44</v>
      </c>
      <c r="C49" s="6" t="s">
        <v>14</v>
      </c>
      <c r="D49" s="42">
        <v>1</v>
      </c>
      <c r="E49" s="51"/>
      <c r="F49" s="51">
        <f t="shared" si="8"/>
        <v>0</v>
      </c>
      <c r="G49" s="51"/>
      <c r="H49" s="63">
        <f t="shared" si="9"/>
        <v>0</v>
      </c>
    </row>
    <row r="50" spans="1:8" outlineLevel="1" x14ac:dyDescent="0.2">
      <c r="A50" s="45">
        <v>4.0605999999999973</v>
      </c>
      <c r="B50" s="5" t="s">
        <v>45</v>
      </c>
      <c r="C50" s="6" t="s">
        <v>14</v>
      </c>
      <c r="D50" s="42">
        <v>1</v>
      </c>
      <c r="E50" s="51"/>
      <c r="F50" s="51">
        <f t="shared" si="8"/>
        <v>0</v>
      </c>
      <c r="G50" s="51"/>
      <c r="H50" s="63">
        <f t="shared" si="9"/>
        <v>0</v>
      </c>
    </row>
    <row r="51" spans="1:8" ht="18" outlineLevel="1" x14ac:dyDescent="0.25">
      <c r="A51" s="45">
        <v>4.0606999999999971</v>
      </c>
      <c r="B51" s="5" t="s">
        <v>118</v>
      </c>
      <c r="C51" s="6" t="s">
        <v>14</v>
      </c>
      <c r="D51" s="42">
        <v>11</v>
      </c>
      <c r="E51" s="51"/>
      <c r="F51" s="51">
        <f t="shared" si="8"/>
        <v>0</v>
      </c>
      <c r="G51" s="51"/>
      <c r="H51" s="63">
        <f t="shared" si="9"/>
        <v>0</v>
      </c>
    </row>
    <row r="52" spans="1:8" outlineLevel="1" x14ac:dyDescent="0.2">
      <c r="A52" s="45">
        <v>4.0607999999999969</v>
      </c>
      <c r="B52" s="5" t="s">
        <v>138</v>
      </c>
      <c r="C52" s="6" t="s">
        <v>14</v>
      </c>
      <c r="D52" s="42">
        <v>1</v>
      </c>
      <c r="E52" s="51"/>
      <c r="F52" s="51">
        <f>E52*D52</f>
        <v>0</v>
      </c>
      <c r="G52" s="51"/>
      <c r="H52" s="63">
        <f>G52*D52</f>
        <v>0</v>
      </c>
    </row>
    <row r="53" spans="1:8" outlineLevel="1" x14ac:dyDescent="0.2">
      <c r="A53" s="45"/>
      <c r="B53" s="5"/>
      <c r="C53" s="6"/>
      <c r="E53" s="51"/>
      <c r="F53" s="51"/>
      <c r="G53" s="51"/>
      <c r="H53" s="63"/>
    </row>
    <row r="54" spans="1:8" ht="15" x14ac:dyDescent="0.25">
      <c r="A54" s="110">
        <v>4.0899999999999981</v>
      </c>
      <c r="B54" s="97" t="s">
        <v>46</v>
      </c>
      <c r="C54" s="98"/>
      <c r="D54" s="99"/>
      <c r="E54" s="100"/>
      <c r="F54" s="101">
        <f>SUM(F55:F55)</f>
        <v>0</v>
      </c>
      <c r="G54" s="101"/>
      <c r="H54" s="101">
        <f>SUM(H55:H55)</f>
        <v>0</v>
      </c>
    </row>
    <row r="55" spans="1:8" outlineLevel="1" x14ac:dyDescent="0.2">
      <c r="A55" s="45">
        <f>+A54+0.0001</f>
        <v>4.0900999999999978</v>
      </c>
      <c r="B55" s="5" t="s">
        <v>47</v>
      </c>
      <c r="C55" s="6" t="s">
        <v>32</v>
      </c>
      <c r="D55" s="42">
        <v>116</v>
      </c>
      <c r="E55" s="51"/>
      <c r="F55" s="51">
        <f t="shared" ref="F55" si="10">E55*D55</f>
        <v>0</v>
      </c>
      <c r="G55" s="51"/>
      <c r="H55" s="63">
        <f t="shared" ref="H55" si="11">G55*D55</f>
        <v>0</v>
      </c>
    </row>
    <row r="56" spans="1:8" ht="15" x14ac:dyDescent="0.25">
      <c r="A56" s="110">
        <v>4.1199999999999974</v>
      </c>
      <c r="B56" s="97" t="s">
        <v>49</v>
      </c>
      <c r="C56" s="98"/>
      <c r="D56" s="99"/>
      <c r="E56" s="100"/>
      <c r="F56" s="101">
        <f>SUM(F57:F59)</f>
        <v>0</v>
      </c>
      <c r="G56" s="101"/>
      <c r="H56" s="101">
        <f>SUM(H57:H59)</f>
        <v>0</v>
      </c>
    </row>
    <row r="57" spans="1:8" outlineLevel="1" x14ac:dyDescent="0.2">
      <c r="A57" s="45">
        <v>4.1200999999999972</v>
      </c>
      <c r="B57" s="5" t="s">
        <v>50</v>
      </c>
      <c r="C57" s="6" t="s">
        <v>23</v>
      </c>
      <c r="D57" s="42">
        <v>48</v>
      </c>
      <c r="E57" s="51"/>
      <c r="F57" s="51">
        <f t="shared" ref="F57:F64" si="12">E57*D57</f>
        <v>0</v>
      </c>
      <c r="G57" s="51"/>
      <c r="H57" s="63">
        <f t="shared" ref="H57:H64" si="13">G57*D57</f>
        <v>0</v>
      </c>
    </row>
    <row r="58" spans="1:8" outlineLevel="1" x14ac:dyDescent="0.2">
      <c r="A58" s="45">
        <v>4.120199999999997</v>
      </c>
      <c r="B58" s="5" t="s">
        <v>51</v>
      </c>
      <c r="C58" s="6" t="s">
        <v>23</v>
      </c>
      <c r="D58" s="42">
        <v>0.2</v>
      </c>
      <c r="E58" s="51"/>
      <c r="F58" s="51">
        <f t="shared" si="12"/>
        <v>0</v>
      </c>
      <c r="G58" s="51"/>
      <c r="H58" s="63">
        <f t="shared" si="13"/>
        <v>0</v>
      </c>
    </row>
    <row r="59" spans="1:8" outlineLevel="1" x14ac:dyDescent="0.2">
      <c r="A59" s="45">
        <v>4.1202999999999967</v>
      </c>
      <c r="B59" s="5" t="s">
        <v>52</v>
      </c>
      <c r="C59" s="6" t="s">
        <v>23</v>
      </c>
      <c r="D59" s="42">
        <v>15.5</v>
      </c>
      <c r="E59" s="51"/>
      <c r="F59" s="51">
        <f t="shared" si="12"/>
        <v>0</v>
      </c>
      <c r="G59" s="51"/>
      <c r="H59" s="63">
        <f t="shared" si="13"/>
        <v>0</v>
      </c>
    </row>
    <row r="60" spans="1:8" outlineLevel="1" x14ac:dyDescent="0.2">
      <c r="A60" s="45">
        <v>4.1203999999999965</v>
      </c>
      <c r="B60" s="5" t="s">
        <v>53</v>
      </c>
      <c r="C60" s="6" t="s">
        <v>23</v>
      </c>
      <c r="D60" s="42">
        <v>2.44</v>
      </c>
      <c r="E60" s="51"/>
      <c r="F60" s="51">
        <f t="shared" si="12"/>
        <v>0</v>
      </c>
      <c r="G60" s="51"/>
      <c r="H60" s="63">
        <f t="shared" si="13"/>
        <v>0</v>
      </c>
    </row>
    <row r="61" spans="1:8" outlineLevel="1" x14ac:dyDescent="0.2">
      <c r="A61" s="45">
        <v>4.1204999999999963</v>
      </c>
      <c r="B61" s="5" t="s">
        <v>54</v>
      </c>
      <c r="C61" s="6" t="s">
        <v>23</v>
      </c>
      <c r="D61" s="42">
        <v>6.52</v>
      </c>
      <c r="E61" s="51"/>
      <c r="F61" s="51">
        <f t="shared" si="12"/>
        <v>0</v>
      </c>
      <c r="G61" s="51"/>
      <c r="H61" s="63">
        <f t="shared" si="13"/>
        <v>0</v>
      </c>
    </row>
    <row r="62" spans="1:8" outlineLevel="1" x14ac:dyDescent="0.2">
      <c r="A62" s="45">
        <v>4.120599999999996</v>
      </c>
      <c r="B62" s="5" t="s">
        <v>55</v>
      </c>
      <c r="C62" s="6" t="s">
        <v>23</v>
      </c>
      <c r="D62" s="42">
        <v>0.3</v>
      </c>
      <c r="E62" s="51"/>
      <c r="F62" s="51">
        <f t="shared" si="12"/>
        <v>0</v>
      </c>
      <c r="G62" s="51"/>
      <c r="H62" s="63">
        <f t="shared" si="13"/>
        <v>0</v>
      </c>
    </row>
    <row r="63" spans="1:8" outlineLevel="1" x14ac:dyDescent="0.2">
      <c r="A63" s="45">
        <v>4.1206999999999958</v>
      </c>
      <c r="B63" s="5" t="s">
        <v>56</v>
      </c>
      <c r="C63" s="6" t="s">
        <v>23</v>
      </c>
      <c r="D63" s="42">
        <v>1.22</v>
      </c>
      <c r="E63" s="51"/>
      <c r="F63" s="51">
        <f t="shared" si="12"/>
        <v>0</v>
      </c>
      <c r="G63" s="51"/>
      <c r="H63" s="63">
        <f t="shared" si="13"/>
        <v>0</v>
      </c>
    </row>
    <row r="64" spans="1:8" outlineLevel="1" x14ac:dyDescent="0.2">
      <c r="A64" s="45">
        <v>4.1207999999999956</v>
      </c>
      <c r="B64" s="5" t="s">
        <v>57</v>
      </c>
      <c r="C64" s="6" t="s">
        <v>23</v>
      </c>
      <c r="D64" s="42">
        <v>106</v>
      </c>
      <c r="E64" s="51"/>
      <c r="F64" s="51">
        <f t="shared" si="12"/>
        <v>0</v>
      </c>
      <c r="G64" s="51"/>
      <c r="H64" s="63">
        <f t="shared" si="13"/>
        <v>0</v>
      </c>
    </row>
    <row r="65" spans="1:8" outlineLevel="1" x14ac:dyDescent="0.2">
      <c r="A65" s="45"/>
      <c r="B65" s="5"/>
      <c r="C65" s="6"/>
      <c r="E65" s="51"/>
      <c r="F65" s="51"/>
      <c r="G65" s="51"/>
      <c r="H65" s="63"/>
    </row>
    <row r="66" spans="1:8" ht="15" x14ac:dyDescent="0.25">
      <c r="A66" s="110">
        <v>4.139999999999997</v>
      </c>
      <c r="B66" s="97" t="s">
        <v>58</v>
      </c>
      <c r="C66" s="98"/>
      <c r="D66" s="99"/>
      <c r="E66" s="100"/>
      <c r="F66" s="101">
        <f>SUM(F67:F86)</f>
        <v>0</v>
      </c>
      <c r="G66" s="101"/>
      <c r="H66" s="101">
        <f>SUM(H67:H86)</f>
        <v>0</v>
      </c>
    </row>
    <row r="67" spans="1:8" outlineLevel="1" x14ac:dyDescent="0.2">
      <c r="A67" s="45">
        <v>4.1400999999999968</v>
      </c>
      <c r="B67" s="5" t="s">
        <v>59</v>
      </c>
      <c r="C67" s="6" t="s">
        <v>19</v>
      </c>
      <c r="D67" s="42">
        <v>1</v>
      </c>
      <c r="E67" s="51"/>
      <c r="F67" s="51">
        <f t="shared" ref="F67:F85" si="14">E67*D67</f>
        <v>0</v>
      </c>
      <c r="G67" s="51"/>
      <c r="H67" s="63">
        <f t="shared" ref="H67:H85" si="15">G67*D67</f>
        <v>0</v>
      </c>
    </row>
    <row r="68" spans="1:8" outlineLevel="1" x14ac:dyDescent="0.2">
      <c r="A68" s="45">
        <v>4.1401999999999965</v>
      </c>
      <c r="B68" s="5" t="s">
        <v>60</v>
      </c>
      <c r="C68" s="6" t="s">
        <v>19</v>
      </c>
      <c r="D68" s="42">
        <v>1</v>
      </c>
      <c r="E68" s="51"/>
      <c r="F68" s="51">
        <f t="shared" si="14"/>
        <v>0</v>
      </c>
      <c r="G68" s="51"/>
      <c r="H68" s="63">
        <f t="shared" si="15"/>
        <v>0</v>
      </c>
    </row>
    <row r="69" spans="1:8" outlineLevel="1" x14ac:dyDescent="0.2">
      <c r="A69" s="45">
        <v>4.1402999999999963</v>
      </c>
      <c r="B69" s="5" t="s">
        <v>61</v>
      </c>
      <c r="C69" s="6" t="s">
        <v>19</v>
      </c>
      <c r="D69" s="42">
        <v>1</v>
      </c>
      <c r="E69" s="51"/>
      <c r="F69" s="51">
        <f t="shared" si="14"/>
        <v>0</v>
      </c>
      <c r="G69" s="51"/>
      <c r="H69" s="63">
        <f t="shared" si="15"/>
        <v>0</v>
      </c>
    </row>
    <row r="70" spans="1:8" outlineLevel="1" x14ac:dyDescent="0.2">
      <c r="A70" s="45">
        <v>4.1403999999999961</v>
      </c>
      <c r="B70" s="5" t="s">
        <v>62</v>
      </c>
      <c r="C70" s="6" t="s">
        <v>19</v>
      </c>
      <c r="D70" s="42">
        <v>1</v>
      </c>
      <c r="E70" s="51"/>
      <c r="F70" s="51">
        <f t="shared" si="14"/>
        <v>0</v>
      </c>
      <c r="G70" s="51"/>
      <c r="H70" s="63">
        <f t="shared" si="15"/>
        <v>0</v>
      </c>
    </row>
    <row r="71" spans="1:8" outlineLevel="1" x14ac:dyDescent="0.2">
      <c r="A71" s="45">
        <v>4.1404999999999959</v>
      </c>
      <c r="B71" s="5" t="s">
        <v>63</v>
      </c>
      <c r="C71" s="6" t="s">
        <v>19</v>
      </c>
      <c r="D71" s="42">
        <v>1</v>
      </c>
      <c r="E71" s="51"/>
      <c r="F71" s="51">
        <f t="shared" si="14"/>
        <v>0</v>
      </c>
      <c r="G71" s="51"/>
      <c r="H71" s="63">
        <f t="shared" si="15"/>
        <v>0</v>
      </c>
    </row>
    <row r="72" spans="1:8" outlineLevel="1" x14ac:dyDescent="0.2">
      <c r="A72" s="45">
        <v>4.1405999999999956</v>
      </c>
      <c r="B72" s="5" t="s">
        <v>64</v>
      </c>
      <c r="C72" s="6" t="s">
        <v>19</v>
      </c>
      <c r="D72" s="42">
        <v>1</v>
      </c>
      <c r="E72" s="51"/>
      <c r="F72" s="51">
        <f t="shared" si="14"/>
        <v>0</v>
      </c>
      <c r="G72" s="51"/>
      <c r="H72" s="63">
        <f t="shared" si="15"/>
        <v>0</v>
      </c>
    </row>
    <row r="73" spans="1:8" outlineLevel="1" x14ac:dyDescent="0.2">
      <c r="A73" s="45">
        <v>4.1406999999999954</v>
      </c>
      <c r="B73" s="5" t="s">
        <v>65</v>
      </c>
      <c r="C73" s="6" t="s">
        <v>19</v>
      </c>
      <c r="D73" s="42">
        <v>1</v>
      </c>
      <c r="E73" s="51"/>
      <c r="F73" s="51">
        <f t="shared" si="14"/>
        <v>0</v>
      </c>
      <c r="G73" s="51"/>
      <c r="H73" s="63">
        <f t="shared" si="15"/>
        <v>0</v>
      </c>
    </row>
    <row r="74" spans="1:8" outlineLevel="1" x14ac:dyDescent="0.2">
      <c r="A74" s="45">
        <v>4.1407999999999952</v>
      </c>
      <c r="B74" s="5" t="s">
        <v>66</v>
      </c>
      <c r="C74" s="6" t="s">
        <v>19</v>
      </c>
      <c r="D74" s="42">
        <v>1</v>
      </c>
      <c r="E74" s="51"/>
      <c r="F74" s="51">
        <f t="shared" si="14"/>
        <v>0</v>
      </c>
      <c r="G74" s="51"/>
      <c r="H74" s="63">
        <f t="shared" si="15"/>
        <v>0</v>
      </c>
    </row>
    <row r="75" spans="1:8" outlineLevel="1" x14ac:dyDescent="0.2">
      <c r="A75" s="45">
        <v>4.1408999999999949</v>
      </c>
      <c r="B75" s="5" t="s">
        <v>67</v>
      </c>
      <c r="C75" s="6" t="s">
        <v>19</v>
      </c>
      <c r="D75" s="42">
        <v>1</v>
      </c>
      <c r="E75" s="51"/>
      <c r="F75" s="51">
        <f t="shared" si="14"/>
        <v>0</v>
      </c>
      <c r="G75" s="51"/>
      <c r="H75" s="63">
        <f t="shared" si="15"/>
        <v>0</v>
      </c>
    </row>
    <row r="76" spans="1:8" outlineLevel="1" x14ac:dyDescent="0.2">
      <c r="A76" s="45">
        <v>4.1409999999999947</v>
      </c>
      <c r="B76" s="5" t="s">
        <v>68</v>
      </c>
      <c r="C76" s="6" t="s">
        <v>19</v>
      </c>
      <c r="D76" s="42">
        <v>1</v>
      </c>
      <c r="E76" s="51"/>
      <c r="F76" s="51">
        <f t="shared" si="14"/>
        <v>0</v>
      </c>
      <c r="G76" s="51"/>
      <c r="H76" s="63">
        <f t="shared" si="15"/>
        <v>0</v>
      </c>
    </row>
    <row r="77" spans="1:8" outlineLevel="1" x14ac:dyDescent="0.2">
      <c r="A77" s="45">
        <v>4.1410999999999945</v>
      </c>
      <c r="B77" s="5" t="s">
        <v>69</v>
      </c>
      <c r="C77" s="6" t="s">
        <v>19</v>
      </c>
      <c r="D77" s="42">
        <v>1</v>
      </c>
      <c r="E77" s="51"/>
      <c r="F77" s="51">
        <f t="shared" si="14"/>
        <v>0</v>
      </c>
      <c r="G77" s="51"/>
      <c r="H77" s="63">
        <f t="shared" si="15"/>
        <v>0</v>
      </c>
    </row>
    <row r="78" spans="1:8" outlineLevel="1" x14ac:dyDescent="0.2">
      <c r="A78" s="45">
        <v>4.1411999999999942</v>
      </c>
      <c r="B78" s="5" t="s">
        <v>70</v>
      </c>
      <c r="C78" s="6" t="s">
        <v>19</v>
      </c>
      <c r="D78" s="42">
        <v>1</v>
      </c>
      <c r="E78" s="51"/>
      <c r="F78" s="51">
        <f t="shared" si="14"/>
        <v>0</v>
      </c>
      <c r="G78" s="51"/>
      <c r="H78" s="63">
        <f t="shared" si="15"/>
        <v>0</v>
      </c>
    </row>
    <row r="79" spans="1:8" outlineLevel="1" x14ac:dyDescent="0.2">
      <c r="A79" s="45">
        <v>4.141299999999994</v>
      </c>
      <c r="B79" s="5" t="s">
        <v>71</v>
      </c>
      <c r="C79" s="6" t="s">
        <v>19</v>
      </c>
      <c r="D79" s="42">
        <v>1</v>
      </c>
      <c r="E79" s="51"/>
      <c r="F79" s="51">
        <f t="shared" si="14"/>
        <v>0</v>
      </c>
      <c r="G79" s="51"/>
      <c r="H79" s="63">
        <f t="shared" si="15"/>
        <v>0</v>
      </c>
    </row>
    <row r="80" spans="1:8" outlineLevel="1" x14ac:dyDescent="0.2">
      <c r="A80" s="45">
        <v>4.1413999999999938</v>
      </c>
      <c r="B80" s="5" t="s">
        <v>72</v>
      </c>
      <c r="C80" s="6" t="s">
        <v>19</v>
      </c>
      <c r="D80" s="42">
        <v>1</v>
      </c>
      <c r="E80" s="51"/>
      <c r="F80" s="51">
        <f t="shared" si="14"/>
        <v>0</v>
      </c>
      <c r="G80" s="51"/>
      <c r="H80" s="63">
        <f t="shared" si="15"/>
        <v>0</v>
      </c>
    </row>
    <row r="81" spans="1:8" outlineLevel="1" x14ac:dyDescent="0.2">
      <c r="A81" s="45">
        <v>4.1414999999999935</v>
      </c>
      <c r="B81" s="5" t="s">
        <v>73</v>
      </c>
      <c r="C81" s="6" t="s">
        <v>19</v>
      </c>
      <c r="D81" s="42">
        <v>1</v>
      </c>
      <c r="E81" s="51"/>
      <c r="F81" s="51">
        <f t="shared" si="14"/>
        <v>0</v>
      </c>
      <c r="G81" s="51"/>
      <c r="H81" s="63">
        <f t="shared" si="15"/>
        <v>0</v>
      </c>
    </row>
    <row r="82" spans="1:8" outlineLevel="1" x14ac:dyDescent="0.2">
      <c r="A82" s="45">
        <v>4.1415999999999933</v>
      </c>
      <c r="B82" s="5" t="s">
        <v>74</v>
      </c>
      <c r="C82" s="6" t="s">
        <v>19</v>
      </c>
      <c r="D82" s="42">
        <v>1</v>
      </c>
      <c r="E82" s="51"/>
      <c r="F82" s="51">
        <f t="shared" si="14"/>
        <v>0</v>
      </c>
      <c r="G82" s="51"/>
      <c r="H82" s="63">
        <f t="shared" si="15"/>
        <v>0</v>
      </c>
    </row>
    <row r="83" spans="1:8" outlineLevel="1" x14ac:dyDescent="0.2">
      <c r="A83" s="45">
        <v>4.1416999999999931</v>
      </c>
      <c r="B83" s="5" t="s">
        <v>75</v>
      </c>
      <c r="C83" s="6" t="s">
        <v>19</v>
      </c>
      <c r="D83" s="42">
        <v>1</v>
      </c>
      <c r="E83" s="51"/>
      <c r="F83" s="51">
        <f t="shared" si="14"/>
        <v>0</v>
      </c>
      <c r="G83" s="51"/>
      <c r="H83" s="63">
        <f t="shared" si="15"/>
        <v>0</v>
      </c>
    </row>
    <row r="84" spans="1:8" outlineLevel="1" x14ac:dyDescent="0.2">
      <c r="A84" s="45">
        <v>4.1417999999999928</v>
      </c>
      <c r="B84" s="5" t="s">
        <v>76</v>
      </c>
      <c r="C84" s="6" t="s">
        <v>19</v>
      </c>
      <c r="D84" s="42">
        <v>1</v>
      </c>
      <c r="E84" s="51"/>
      <c r="F84" s="51">
        <f t="shared" si="14"/>
        <v>0</v>
      </c>
      <c r="G84" s="51"/>
      <c r="H84" s="63">
        <f t="shared" si="15"/>
        <v>0</v>
      </c>
    </row>
    <row r="85" spans="1:8" outlineLevel="1" x14ac:dyDescent="0.2">
      <c r="A85" s="45">
        <v>4.1418999999999926</v>
      </c>
      <c r="B85" s="5" t="s">
        <v>139</v>
      </c>
      <c r="C85" s="6" t="s">
        <v>19</v>
      </c>
      <c r="D85" s="42">
        <v>1</v>
      </c>
      <c r="E85" s="51"/>
      <c r="F85" s="51">
        <f t="shared" si="14"/>
        <v>0</v>
      </c>
      <c r="G85" s="51"/>
      <c r="H85" s="63">
        <f t="shared" si="15"/>
        <v>0</v>
      </c>
    </row>
    <row r="86" spans="1:8" outlineLevel="1" x14ac:dyDescent="0.2">
      <c r="A86" s="45"/>
      <c r="B86" s="5"/>
      <c r="C86" s="6"/>
      <c r="E86" s="51"/>
      <c r="F86" s="51"/>
      <c r="G86" s="51"/>
      <c r="H86" s="63"/>
    </row>
    <row r="87" spans="1:8" ht="28.5" x14ac:dyDescent="0.2">
      <c r="A87" s="111">
        <v>4.1499999999999968</v>
      </c>
      <c r="B87" s="102" t="s">
        <v>77</v>
      </c>
      <c r="C87" s="98"/>
      <c r="D87" s="99"/>
      <c r="E87" s="100"/>
      <c r="F87" s="101">
        <f>SUM(F88:F94)</f>
        <v>0</v>
      </c>
      <c r="G87" s="101"/>
      <c r="H87" s="101">
        <f>SUM(H88:H94)</f>
        <v>0</v>
      </c>
    </row>
    <row r="88" spans="1:8" outlineLevel="1" x14ac:dyDescent="0.2">
      <c r="A88" s="45">
        <v>4.1500999999999966</v>
      </c>
      <c r="B88" s="5" t="s">
        <v>140</v>
      </c>
      <c r="C88" s="6" t="s">
        <v>19</v>
      </c>
      <c r="D88" s="42">
        <v>1</v>
      </c>
      <c r="E88" s="51"/>
      <c r="F88" s="51">
        <f>E88*D88</f>
        <v>0</v>
      </c>
      <c r="G88" s="51"/>
      <c r="H88" s="63">
        <f>G88*D88</f>
        <v>0</v>
      </c>
    </row>
    <row r="89" spans="1:8" outlineLevel="1" x14ac:dyDescent="0.2">
      <c r="A89" s="45">
        <v>4.1501999999999963</v>
      </c>
      <c r="B89" s="5" t="s">
        <v>78</v>
      </c>
      <c r="C89" s="6" t="s">
        <v>19</v>
      </c>
      <c r="D89" s="42">
        <v>1</v>
      </c>
      <c r="E89" s="51"/>
      <c r="F89" s="51">
        <f t="shared" ref="F89:F93" si="16">E89*D89</f>
        <v>0</v>
      </c>
      <c r="G89" s="51"/>
      <c r="H89" s="63">
        <f t="shared" ref="H89:H93" si="17">G89*D89</f>
        <v>0</v>
      </c>
    </row>
    <row r="90" spans="1:8" outlineLevel="1" x14ac:dyDescent="0.2">
      <c r="A90" s="45">
        <v>4.1502999999999961</v>
      </c>
      <c r="B90" s="5" t="s">
        <v>141</v>
      </c>
      <c r="C90" s="6" t="s">
        <v>19</v>
      </c>
      <c r="D90" s="42">
        <v>1</v>
      </c>
      <c r="E90" s="51"/>
      <c r="F90" s="51">
        <f t="shared" si="16"/>
        <v>0</v>
      </c>
      <c r="G90" s="51"/>
      <c r="H90" s="63">
        <f t="shared" si="17"/>
        <v>0</v>
      </c>
    </row>
    <row r="91" spans="1:8" outlineLevel="1" x14ac:dyDescent="0.2">
      <c r="A91" s="45">
        <v>4.1503999999999959</v>
      </c>
      <c r="B91" s="5" t="s">
        <v>142</v>
      </c>
      <c r="C91" s="6" t="s">
        <v>32</v>
      </c>
      <c r="D91" s="42">
        <v>2</v>
      </c>
      <c r="E91" s="51"/>
      <c r="F91" s="51">
        <f t="shared" si="16"/>
        <v>0</v>
      </c>
      <c r="G91" s="51"/>
      <c r="H91" s="63">
        <f t="shared" si="17"/>
        <v>0</v>
      </c>
    </row>
    <row r="92" spans="1:8" outlineLevel="1" x14ac:dyDescent="0.2">
      <c r="A92" s="45">
        <v>4.1504999999999956</v>
      </c>
      <c r="B92" s="5" t="s">
        <v>143</v>
      </c>
      <c r="C92" s="6" t="s">
        <v>32</v>
      </c>
      <c r="D92" s="42">
        <v>1</v>
      </c>
      <c r="E92" s="51"/>
      <c r="F92" s="51">
        <f t="shared" si="16"/>
        <v>0</v>
      </c>
      <c r="G92" s="51"/>
      <c r="H92" s="63">
        <f t="shared" si="17"/>
        <v>0</v>
      </c>
    </row>
    <row r="93" spans="1:8" outlineLevel="1" x14ac:dyDescent="0.2">
      <c r="A93" s="45">
        <v>4.1505999999999954</v>
      </c>
      <c r="B93" s="5" t="s">
        <v>144</v>
      </c>
      <c r="C93" s="6" t="s">
        <v>19</v>
      </c>
      <c r="D93" s="42">
        <v>1</v>
      </c>
      <c r="E93" s="51"/>
      <c r="F93" s="51">
        <f t="shared" si="16"/>
        <v>0</v>
      </c>
      <c r="G93" s="51"/>
      <c r="H93" s="63">
        <f t="shared" si="17"/>
        <v>0</v>
      </c>
    </row>
    <row r="94" spans="1:8" outlineLevel="1" x14ac:dyDescent="0.2">
      <c r="A94" s="45"/>
      <c r="B94" s="5"/>
      <c r="C94" s="6"/>
      <c r="E94" s="51"/>
      <c r="F94" s="51"/>
      <c r="G94" s="51"/>
      <c r="H94" s="63"/>
    </row>
    <row r="95" spans="1:8" s="37" customFormat="1" ht="9.9499999999999993" customHeight="1" thickBot="1" x14ac:dyDescent="0.25">
      <c r="A95" s="38"/>
      <c r="B95" s="39"/>
      <c r="C95" s="40"/>
      <c r="D95" s="40"/>
      <c r="E95" s="50"/>
      <c r="F95" s="50"/>
      <c r="G95" s="50"/>
      <c r="H95" s="52"/>
    </row>
    <row r="96" spans="1:8" ht="16.5" thickTop="1" x14ac:dyDescent="0.2">
      <c r="A96" s="86">
        <v>5</v>
      </c>
      <c r="B96" s="44" t="s">
        <v>79</v>
      </c>
      <c r="C96" s="43"/>
      <c r="D96" s="64"/>
      <c r="E96" s="65"/>
      <c r="F96" s="67">
        <f>F97+F104+F115+F119</f>
        <v>0</v>
      </c>
      <c r="G96" s="68"/>
      <c r="H96" s="67">
        <f>H97+H104+H115+H119</f>
        <v>0</v>
      </c>
    </row>
    <row r="97" spans="1:8" ht="15" x14ac:dyDescent="0.25">
      <c r="A97" s="110">
        <v>5.0199999999999996</v>
      </c>
      <c r="B97" s="97" t="s">
        <v>80</v>
      </c>
      <c r="C97" s="98"/>
      <c r="D97" s="99"/>
      <c r="E97" s="100"/>
      <c r="F97" s="101">
        <f>SUM(F98:F103)</f>
        <v>0</v>
      </c>
      <c r="G97" s="101"/>
      <c r="H97" s="101">
        <f>SUM(H98:H103)</f>
        <v>0</v>
      </c>
    </row>
    <row r="98" spans="1:8" outlineLevel="1" x14ac:dyDescent="0.2">
      <c r="A98" s="45">
        <v>5.0200999999999993</v>
      </c>
      <c r="B98" s="5" t="s">
        <v>81</v>
      </c>
      <c r="C98" s="6" t="s">
        <v>12</v>
      </c>
      <c r="D98" s="42">
        <v>2095.5</v>
      </c>
      <c r="E98" s="51"/>
      <c r="F98" s="51">
        <f t="shared" ref="F98:F100" si="18">E98*D98</f>
        <v>0</v>
      </c>
      <c r="G98" s="51"/>
      <c r="H98" s="63">
        <f t="shared" ref="H98:H100" si="19">G98*D98</f>
        <v>0</v>
      </c>
    </row>
    <row r="99" spans="1:8" outlineLevel="1" x14ac:dyDescent="0.2">
      <c r="A99" s="45">
        <v>5.0201999999999991</v>
      </c>
      <c r="B99" s="5" t="s">
        <v>125</v>
      </c>
      <c r="C99" s="6" t="s">
        <v>14</v>
      </c>
      <c r="D99" s="42">
        <v>5</v>
      </c>
      <c r="E99" s="51"/>
      <c r="F99" s="51">
        <f t="shared" si="18"/>
        <v>0</v>
      </c>
      <c r="G99" s="51"/>
      <c r="H99" s="63">
        <f t="shared" si="19"/>
        <v>0</v>
      </c>
    </row>
    <row r="100" spans="1:8" outlineLevel="1" x14ac:dyDescent="0.2">
      <c r="A100" s="45">
        <v>5.0202999999999989</v>
      </c>
      <c r="B100" s="5" t="s">
        <v>82</v>
      </c>
      <c r="C100" s="6" t="s">
        <v>14</v>
      </c>
      <c r="D100" s="42">
        <v>4</v>
      </c>
      <c r="E100" s="51"/>
      <c r="F100" s="51">
        <f t="shared" si="18"/>
        <v>0</v>
      </c>
      <c r="G100" s="51"/>
      <c r="H100" s="63">
        <f t="shared" si="19"/>
        <v>0</v>
      </c>
    </row>
    <row r="101" spans="1:8" outlineLevel="1" x14ac:dyDescent="0.2">
      <c r="A101" s="45">
        <v>5.0203999999999986</v>
      </c>
      <c r="B101" s="5" t="s">
        <v>126</v>
      </c>
      <c r="C101" s="6" t="s">
        <v>14</v>
      </c>
      <c r="D101" s="42">
        <v>1</v>
      </c>
      <c r="E101" s="51"/>
      <c r="F101" s="51">
        <f>E101*D101</f>
        <v>0</v>
      </c>
      <c r="G101" s="51"/>
      <c r="H101" s="63">
        <f>G101*D101</f>
        <v>0</v>
      </c>
    </row>
    <row r="102" spans="1:8" outlineLevel="1" x14ac:dyDescent="0.2">
      <c r="A102" s="45">
        <v>5.0204999999999984</v>
      </c>
      <c r="B102" s="5" t="s">
        <v>127</v>
      </c>
      <c r="C102" s="6" t="s">
        <v>14</v>
      </c>
      <c r="D102" s="42">
        <v>1</v>
      </c>
      <c r="E102" s="51"/>
      <c r="F102" s="51">
        <f>E102*D102</f>
        <v>0</v>
      </c>
      <c r="G102" s="51"/>
      <c r="H102" s="63">
        <f>G102*D102</f>
        <v>0</v>
      </c>
    </row>
    <row r="103" spans="1:8" ht="11.25" customHeight="1" outlineLevel="1" x14ac:dyDescent="0.2">
      <c r="A103" s="45"/>
      <c r="B103" s="5"/>
      <c r="C103" s="6"/>
      <c r="E103" s="51"/>
      <c r="F103" s="51"/>
      <c r="G103" s="51"/>
      <c r="H103" s="63"/>
    </row>
    <row r="104" spans="1:8" ht="28.5" x14ac:dyDescent="0.2">
      <c r="A104" s="111">
        <v>5.0299999999999994</v>
      </c>
      <c r="B104" s="103" t="s">
        <v>83</v>
      </c>
      <c r="C104" s="98"/>
      <c r="D104" s="99"/>
      <c r="E104" s="109"/>
      <c r="F104" s="108">
        <f>SUM(F105:F114)</f>
        <v>0</v>
      </c>
      <c r="G104" s="101"/>
      <c r="H104" s="101">
        <f>SUM(H105:H114)</f>
        <v>0</v>
      </c>
    </row>
    <row r="105" spans="1:8" outlineLevel="1" x14ac:dyDescent="0.2">
      <c r="A105" s="45">
        <v>5.0300999999999991</v>
      </c>
      <c r="B105" s="5" t="s">
        <v>84</v>
      </c>
      <c r="C105" s="6" t="s">
        <v>12</v>
      </c>
      <c r="D105" s="42">
        <v>2095.5</v>
      </c>
      <c r="E105" s="51"/>
      <c r="F105" s="51">
        <f t="shared" ref="F105:F113" si="20">E105*D105</f>
        <v>0</v>
      </c>
      <c r="G105" s="51"/>
      <c r="H105" s="63">
        <f t="shared" ref="H105:H113" si="21">G105*D105</f>
        <v>0</v>
      </c>
    </row>
    <row r="106" spans="1:8" outlineLevel="1" x14ac:dyDescent="0.2">
      <c r="A106" s="45">
        <v>5.0301999999999989</v>
      </c>
      <c r="B106" s="5" t="s">
        <v>128</v>
      </c>
      <c r="C106" s="6" t="s">
        <v>14</v>
      </c>
      <c r="D106" s="42">
        <v>5</v>
      </c>
      <c r="E106" s="51"/>
      <c r="F106" s="51">
        <f t="shared" si="20"/>
        <v>0</v>
      </c>
      <c r="G106" s="51"/>
      <c r="H106" s="63">
        <f t="shared" si="21"/>
        <v>0</v>
      </c>
    </row>
    <row r="107" spans="1:8" outlineLevel="1" x14ac:dyDescent="0.2">
      <c r="A107" s="45">
        <v>5.0302999999999987</v>
      </c>
      <c r="B107" s="5" t="s">
        <v>129</v>
      </c>
      <c r="C107" s="6" t="s">
        <v>14</v>
      </c>
      <c r="D107" s="42">
        <v>4</v>
      </c>
      <c r="E107" s="51"/>
      <c r="F107" s="51">
        <f t="shared" si="20"/>
        <v>0</v>
      </c>
      <c r="G107" s="51"/>
      <c r="H107" s="63">
        <f t="shared" si="21"/>
        <v>0</v>
      </c>
    </row>
    <row r="108" spans="1:8" outlineLevel="1" x14ac:dyDescent="0.2">
      <c r="A108" s="45">
        <v>5.0303999999999984</v>
      </c>
      <c r="B108" s="5" t="s">
        <v>130</v>
      </c>
      <c r="C108" s="6" t="s">
        <v>14</v>
      </c>
      <c r="D108" s="42">
        <v>1</v>
      </c>
      <c r="E108" s="51"/>
      <c r="F108" s="51">
        <f t="shared" si="20"/>
        <v>0</v>
      </c>
      <c r="G108" s="51"/>
      <c r="H108" s="63">
        <f t="shared" si="21"/>
        <v>0</v>
      </c>
    </row>
    <row r="109" spans="1:8" outlineLevel="1" x14ac:dyDescent="0.2">
      <c r="A109" s="45">
        <v>5.0304999999999982</v>
      </c>
      <c r="B109" s="5" t="s">
        <v>131</v>
      </c>
      <c r="C109" s="6" t="s">
        <v>14</v>
      </c>
      <c r="D109" s="42">
        <v>1</v>
      </c>
      <c r="E109" s="51"/>
      <c r="F109" s="51">
        <f t="shared" si="20"/>
        <v>0</v>
      </c>
      <c r="G109" s="51"/>
      <c r="H109" s="63">
        <f t="shared" si="21"/>
        <v>0</v>
      </c>
    </row>
    <row r="110" spans="1:8" outlineLevel="1" x14ac:dyDescent="0.2">
      <c r="A110" s="45">
        <v>5.030599999999998</v>
      </c>
      <c r="B110" s="5" t="s">
        <v>132</v>
      </c>
      <c r="C110" s="6" t="s">
        <v>48</v>
      </c>
      <c r="D110" s="42">
        <v>1</v>
      </c>
      <c r="E110" s="51"/>
      <c r="F110" s="51">
        <f t="shared" si="20"/>
        <v>0</v>
      </c>
      <c r="G110" s="51"/>
      <c r="H110" s="63">
        <f t="shared" si="21"/>
        <v>0</v>
      </c>
    </row>
    <row r="111" spans="1:8" outlineLevel="1" x14ac:dyDescent="0.2">
      <c r="A111" s="45">
        <v>5.0306999999999977</v>
      </c>
      <c r="B111" s="5" t="s">
        <v>85</v>
      </c>
      <c r="C111" s="6" t="s">
        <v>48</v>
      </c>
      <c r="D111" s="42">
        <v>1</v>
      </c>
      <c r="E111" s="51"/>
      <c r="F111" s="51">
        <f t="shared" si="20"/>
        <v>0</v>
      </c>
      <c r="G111" s="51"/>
      <c r="H111" s="63">
        <f t="shared" si="21"/>
        <v>0</v>
      </c>
    </row>
    <row r="112" spans="1:8" outlineLevel="1" x14ac:dyDescent="0.2">
      <c r="A112" s="45">
        <v>5.0307999999999975</v>
      </c>
      <c r="B112" s="5" t="s">
        <v>134</v>
      </c>
      <c r="C112" s="6" t="s">
        <v>48</v>
      </c>
      <c r="D112" s="42">
        <v>1</v>
      </c>
      <c r="E112" s="51"/>
      <c r="F112" s="51">
        <f t="shared" si="20"/>
        <v>0</v>
      </c>
      <c r="G112" s="51"/>
      <c r="H112" s="63">
        <f t="shared" si="21"/>
        <v>0</v>
      </c>
    </row>
    <row r="113" spans="1:8" outlineLevel="1" x14ac:dyDescent="0.2">
      <c r="A113" s="45">
        <v>5.0308999999999973</v>
      </c>
      <c r="B113" s="5" t="s">
        <v>135</v>
      </c>
      <c r="C113" s="6" t="s">
        <v>48</v>
      </c>
      <c r="D113" s="42">
        <v>1</v>
      </c>
      <c r="E113" s="51"/>
      <c r="F113" s="51">
        <f t="shared" si="20"/>
        <v>0</v>
      </c>
      <c r="G113" s="51"/>
      <c r="H113" s="63">
        <f t="shared" si="21"/>
        <v>0</v>
      </c>
    </row>
    <row r="114" spans="1:8" outlineLevel="1" x14ac:dyDescent="0.2">
      <c r="A114" s="45"/>
      <c r="B114" s="5"/>
      <c r="C114" s="6"/>
      <c r="E114" s="51"/>
      <c r="F114" s="51"/>
      <c r="G114" s="51"/>
      <c r="H114" s="63"/>
    </row>
    <row r="115" spans="1:8" ht="15" x14ac:dyDescent="0.25">
      <c r="A115" s="110">
        <v>5.0399999999999991</v>
      </c>
      <c r="B115" s="97" t="s">
        <v>86</v>
      </c>
      <c r="C115" s="98"/>
      <c r="D115" s="99"/>
      <c r="E115" s="100"/>
      <c r="F115" s="101">
        <f>SUM(F116:F118)</f>
        <v>0</v>
      </c>
      <c r="G115" s="101"/>
      <c r="H115" s="101">
        <f>SUM(H116:H118)</f>
        <v>0</v>
      </c>
    </row>
    <row r="116" spans="1:8" outlineLevel="1" x14ac:dyDescent="0.2">
      <c r="A116" s="45">
        <v>5.0400999999999989</v>
      </c>
      <c r="B116" s="5" t="s">
        <v>136</v>
      </c>
      <c r="C116" s="6" t="s">
        <v>14</v>
      </c>
      <c r="D116" s="42">
        <v>6</v>
      </c>
      <c r="E116" s="51"/>
      <c r="F116" s="51">
        <f t="shared" ref="F116:F117" si="22">E116*D116</f>
        <v>0</v>
      </c>
      <c r="G116" s="51"/>
      <c r="H116" s="63">
        <f t="shared" ref="H116:H117" si="23">G116*D116</f>
        <v>0</v>
      </c>
    </row>
    <row r="117" spans="1:8" outlineLevel="1" x14ac:dyDescent="0.2">
      <c r="A117" s="45">
        <v>5.0401999999999987</v>
      </c>
      <c r="B117" s="5" t="s">
        <v>137</v>
      </c>
      <c r="C117" s="6" t="s">
        <v>14</v>
      </c>
      <c r="D117" s="42">
        <v>1</v>
      </c>
      <c r="E117" s="51"/>
      <c r="F117" s="51">
        <f t="shared" si="22"/>
        <v>0</v>
      </c>
      <c r="G117" s="51"/>
      <c r="H117" s="63">
        <f t="shared" si="23"/>
        <v>0</v>
      </c>
    </row>
    <row r="118" spans="1:8" outlineLevel="1" x14ac:dyDescent="0.2">
      <c r="A118" s="45"/>
      <c r="B118" s="5"/>
      <c r="C118" s="6"/>
      <c r="E118" s="51"/>
      <c r="F118" s="51"/>
      <c r="G118" s="51"/>
      <c r="H118" s="63"/>
    </row>
    <row r="119" spans="1:8" ht="15" x14ac:dyDescent="0.25">
      <c r="A119" s="110">
        <v>5.0499999999999989</v>
      </c>
      <c r="B119" s="97" t="s">
        <v>87</v>
      </c>
      <c r="C119" s="98"/>
      <c r="D119" s="99"/>
      <c r="E119" s="100"/>
      <c r="F119" s="101">
        <f>SUM(F120:F122)</f>
        <v>0</v>
      </c>
      <c r="G119" s="101"/>
      <c r="H119" s="101">
        <f>SUM(H120:H122)</f>
        <v>0</v>
      </c>
    </row>
    <row r="120" spans="1:8" outlineLevel="1" x14ac:dyDescent="0.2">
      <c r="A120" s="45">
        <v>5.0500999999999987</v>
      </c>
      <c r="B120" s="5" t="s">
        <v>133</v>
      </c>
      <c r="C120" s="6" t="s">
        <v>14</v>
      </c>
      <c r="D120" s="42">
        <v>116</v>
      </c>
      <c r="E120" s="51"/>
      <c r="F120" s="51">
        <f t="shared" ref="F120:F122" si="24">E120*D120</f>
        <v>0</v>
      </c>
      <c r="G120" s="51"/>
      <c r="H120" s="63">
        <f t="shared" ref="H120:H122" si="25">G120*D120</f>
        <v>0</v>
      </c>
    </row>
    <row r="121" spans="1:8" outlineLevel="1" x14ac:dyDescent="0.2">
      <c r="A121" s="45">
        <v>5.0501999999999985</v>
      </c>
      <c r="B121" s="5" t="s">
        <v>88</v>
      </c>
      <c r="C121" s="6" t="s">
        <v>14</v>
      </c>
      <c r="D121" s="42">
        <v>116</v>
      </c>
      <c r="E121" s="51"/>
      <c r="F121" s="51">
        <f t="shared" si="24"/>
        <v>0</v>
      </c>
      <c r="G121" s="51"/>
      <c r="H121" s="63">
        <f t="shared" si="25"/>
        <v>0</v>
      </c>
    </row>
    <row r="122" spans="1:8" outlineLevel="1" x14ac:dyDescent="0.2">
      <c r="A122" s="45">
        <v>5.0502999999999982</v>
      </c>
      <c r="B122" s="5" t="s">
        <v>89</v>
      </c>
      <c r="C122" s="6" t="s">
        <v>48</v>
      </c>
      <c r="D122" s="42">
        <v>1</v>
      </c>
      <c r="E122" s="51"/>
      <c r="F122" s="51">
        <f t="shared" si="24"/>
        <v>0</v>
      </c>
      <c r="G122" s="51"/>
      <c r="H122" s="63">
        <f t="shared" si="25"/>
        <v>0</v>
      </c>
    </row>
    <row r="123" spans="1:8" s="37" customFormat="1" ht="9.9499999999999993" customHeight="1" thickBot="1" x14ac:dyDescent="0.25">
      <c r="A123" s="38"/>
      <c r="B123" s="39"/>
      <c r="C123" s="40"/>
      <c r="D123" s="40"/>
      <c r="E123" s="50"/>
      <c r="F123" s="50"/>
      <c r="G123" s="50"/>
      <c r="H123" s="52"/>
    </row>
    <row r="124" spans="1:8" ht="16.5" thickTop="1" x14ac:dyDescent="0.2">
      <c r="A124" s="87">
        <v>14</v>
      </c>
      <c r="B124" s="41" t="s">
        <v>90</v>
      </c>
      <c r="C124" s="36"/>
      <c r="D124" s="59"/>
      <c r="E124" s="60"/>
      <c r="F124" s="61">
        <f>SUM(F125:F140)</f>
        <v>0</v>
      </c>
      <c r="G124" s="66"/>
      <c r="H124" s="61">
        <f>SUM(H125:H140)</f>
        <v>0</v>
      </c>
    </row>
    <row r="125" spans="1:8" outlineLevel="1" x14ac:dyDescent="0.2">
      <c r="A125" s="105">
        <v>14.0001</v>
      </c>
      <c r="B125" s="106" t="s">
        <v>123</v>
      </c>
      <c r="C125" s="104" t="s">
        <v>92</v>
      </c>
      <c r="D125" s="107"/>
      <c r="E125" s="81"/>
      <c r="F125" s="81">
        <f t="shared" ref="F125:F140" si="26">E125*D125</f>
        <v>0</v>
      </c>
      <c r="G125" s="81"/>
      <c r="H125" s="81">
        <f t="shared" ref="H125:H140" si="27">G125*D125</f>
        <v>0</v>
      </c>
    </row>
    <row r="126" spans="1:8" outlineLevel="1" x14ac:dyDescent="0.2">
      <c r="A126" s="105">
        <v>14.0002</v>
      </c>
      <c r="B126" s="106" t="s">
        <v>120</v>
      </c>
      <c r="C126" s="104" t="s">
        <v>92</v>
      </c>
      <c r="D126" s="107"/>
      <c r="E126" s="81"/>
      <c r="F126" s="81">
        <f t="shared" si="26"/>
        <v>0</v>
      </c>
      <c r="G126" s="81"/>
      <c r="H126" s="81">
        <f t="shared" si="27"/>
        <v>0</v>
      </c>
    </row>
    <row r="127" spans="1:8" outlineLevel="1" x14ac:dyDescent="0.2">
      <c r="A127" s="105">
        <v>14.000299999999999</v>
      </c>
      <c r="B127" s="106" t="s">
        <v>91</v>
      </c>
      <c r="C127" s="104" t="s">
        <v>92</v>
      </c>
      <c r="D127" s="107"/>
      <c r="E127" s="81"/>
      <c r="F127" s="81">
        <f t="shared" si="26"/>
        <v>0</v>
      </c>
      <c r="G127" s="81"/>
      <c r="H127" s="81">
        <f t="shared" si="27"/>
        <v>0</v>
      </c>
    </row>
    <row r="128" spans="1:8" outlineLevel="1" x14ac:dyDescent="0.2">
      <c r="A128" s="105">
        <v>14.000399999999999</v>
      </c>
      <c r="B128" s="106" t="s">
        <v>93</v>
      </c>
      <c r="C128" s="104" t="s">
        <v>92</v>
      </c>
      <c r="D128" s="107"/>
      <c r="E128" s="81"/>
      <c r="F128" s="81">
        <f t="shared" si="26"/>
        <v>0</v>
      </c>
      <c r="G128" s="81"/>
      <c r="H128" s="81">
        <f t="shared" si="27"/>
        <v>0</v>
      </c>
    </row>
    <row r="129" spans="1:19" outlineLevel="1" x14ac:dyDescent="0.2">
      <c r="A129" s="105">
        <v>14.000499999999999</v>
      </c>
      <c r="B129" s="106" t="s">
        <v>94</v>
      </c>
      <c r="C129" s="104" t="s">
        <v>92</v>
      </c>
      <c r="D129" s="107"/>
      <c r="E129" s="81"/>
      <c r="F129" s="81">
        <f t="shared" si="26"/>
        <v>0</v>
      </c>
      <c r="G129" s="81"/>
      <c r="H129" s="81">
        <f t="shared" si="27"/>
        <v>0</v>
      </c>
    </row>
    <row r="130" spans="1:19" outlineLevel="1" x14ac:dyDescent="0.2">
      <c r="A130" s="105">
        <v>14.000599999999999</v>
      </c>
      <c r="B130" s="106" t="s">
        <v>95</v>
      </c>
      <c r="C130" s="104" t="s">
        <v>19</v>
      </c>
      <c r="D130" s="107"/>
      <c r="E130" s="81"/>
      <c r="F130" s="81">
        <f t="shared" si="26"/>
        <v>0</v>
      </c>
      <c r="G130" s="81"/>
      <c r="H130" s="81">
        <f t="shared" si="27"/>
        <v>0</v>
      </c>
    </row>
    <row r="131" spans="1:19" outlineLevel="1" x14ac:dyDescent="0.2">
      <c r="A131" s="105">
        <v>14.000699999999998</v>
      </c>
      <c r="B131" s="106" t="s">
        <v>96</v>
      </c>
      <c r="C131" s="104" t="s">
        <v>97</v>
      </c>
      <c r="D131" s="107"/>
      <c r="E131" s="81"/>
      <c r="F131" s="81">
        <f t="shared" si="26"/>
        <v>0</v>
      </c>
      <c r="G131" s="81"/>
      <c r="H131" s="81">
        <f t="shared" si="27"/>
        <v>0</v>
      </c>
    </row>
    <row r="132" spans="1:19" outlineLevel="1" x14ac:dyDescent="0.2">
      <c r="A132" s="105">
        <v>14.000799999999998</v>
      </c>
      <c r="B132" s="106" t="s">
        <v>98</v>
      </c>
      <c r="C132" s="104" t="s">
        <v>99</v>
      </c>
      <c r="D132" s="107"/>
      <c r="E132" s="81"/>
      <c r="F132" s="81">
        <f t="shared" si="26"/>
        <v>0</v>
      </c>
      <c r="G132" s="81"/>
      <c r="H132" s="81">
        <f t="shared" si="27"/>
        <v>0</v>
      </c>
    </row>
    <row r="133" spans="1:19" outlineLevel="1" x14ac:dyDescent="0.2">
      <c r="A133" s="105">
        <v>14.000899999999998</v>
      </c>
      <c r="B133" s="106" t="s">
        <v>100</v>
      </c>
      <c r="C133" s="104" t="s">
        <v>92</v>
      </c>
      <c r="D133" s="107"/>
      <c r="E133" s="81"/>
      <c r="F133" s="81">
        <f t="shared" si="26"/>
        <v>0</v>
      </c>
      <c r="G133" s="81"/>
      <c r="H133" s="81">
        <f t="shared" si="27"/>
        <v>0</v>
      </c>
    </row>
    <row r="134" spans="1:19" outlineLevel="1" x14ac:dyDescent="0.2">
      <c r="A134" s="105">
        <v>14.000999999999998</v>
      </c>
      <c r="B134" s="106" t="s">
        <v>101</v>
      </c>
      <c r="C134" s="104" t="s">
        <v>97</v>
      </c>
      <c r="D134" s="107"/>
      <c r="E134" s="81"/>
      <c r="F134" s="81">
        <f t="shared" si="26"/>
        <v>0</v>
      </c>
      <c r="G134" s="81"/>
      <c r="H134" s="81">
        <f t="shared" si="27"/>
        <v>0</v>
      </c>
    </row>
    <row r="135" spans="1:19" outlineLevel="1" x14ac:dyDescent="0.2">
      <c r="A135" s="105">
        <v>14.001099999999997</v>
      </c>
      <c r="B135" s="106" t="s">
        <v>102</v>
      </c>
      <c r="C135" s="104" t="s">
        <v>19</v>
      </c>
      <c r="D135" s="107"/>
      <c r="E135" s="81"/>
      <c r="F135" s="81">
        <f t="shared" si="26"/>
        <v>0</v>
      </c>
      <c r="G135" s="81"/>
      <c r="H135" s="81">
        <f t="shared" si="27"/>
        <v>0</v>
      </c>
    </row>
    <row r="136" spans="1:19" outlineLevel="1" x14ac:dyDescent="0.2">
      <c r="A136" s="105">
        <v>14.001199999999997</v>
      </c>
      <c r="B136" s="106" t="s">
        <v>103</v>
      </c>
      <c r="C136" s="104" t="s">
        <v>92</v>
      </c>
      <c r="D136" s="107"/>
      <c r="E136" s="81"/>
      <c r="F136" s="81">
        <f t="shared" si="26"/>
        <v>0</v>
      </c>
      <c r="G136" s="81"/>
      <c r="H136" s="81">
        <f t="shared" si="27"/>
        <v>0</v>
      </c>
    </row>
    <row r="137" spans="1:19" outlineLevel="1" x14ac:dyDescent="0.2">
      <c r="A137" s="105">
        <v>14.001299999999997</v>
      </c>
      <c r="B137" s="106" t="s">
        <v>104</v>
      </c>
      <c r="C137" s="104" t="s">
        <v>92</v>
      </c>
      <c r="D137" s="107"/>
      <c r="E137" s="81"/>
      <c r="F137" s="81">
        <f t="shared" si="26"/>
        <v>0</v>
      </c>
      <c r="G137" s="81"/>
      <c r="H137" s="81">
        <f t="shared" si="27"/>
        <v>0</v>
      </c>
    </row>
    <row r="138" spans="1:19" outlineLevel="1" x14ac:dyDescent="0.2">
      <c r="A138" s="105">
        <v>14.001499999999997</v>
      </c>
      <c r="B138" s="106" t="s">
        <v>105</v>
      </c>
      <c r="C138" s="104" t="s">
        <v>19</v>
      </c>
      <c r="D138" s="107"/>
      <c r="E138" s="81"/>
      <c r="F138" s="81">
        <f t="shared" si="26"/>
        <v>0</v>
      </c>
      <c r="G138" s="81"/>
      <c r="H138" s="81">
        <f t="shared" si="27"/>
        <v>0</v>
      </c>
    </row>
    <row r="139" spans="1:19" outlineLevel="1" x14ac:dyDescent="0.2">
      <c r="A139" s="105">
        <v>14.001599999999996</v>
      </c>
      <c r="B139" s="106" t="s">
        <v>106</v>
      </c>
      <c r="C139" s="104" t="s">
        <v>19</v>
      </c>
      <c r="D139" s="107"/>
      <c r="E139" s="81"/>
      <c r="F139" s="81">
        <f t="shared" si="26"/>
        <v>0</v>
      </c>
      <c r="G139" s="81"/>
      <c r="H139" s="81">
        <f t="shared" si="27"/>
        <v>0</v>
      </c>
    </row>
    <row r="140" spans="1:19" outlineLevel="1" x14ac:dyDescent="0.2">
      <c r="A140" s="105">
        <v>14.001799999999996</v>
      </c>
      <c r="B140" s="106" t="s">
        <v>107</v>
      </c>
      <c r="C140" s="104" t="s">
        <v>19</v>
      </c>
      <c r="D140" s="107"/>
      <c r="E140" s="81"/>
      <c r="F140" s="81">
        <f t="shared" si="26"/>
        <v>0</v>
      </c>
      <c r="G140" s="81"/>
      <c r="H140" s="81">
        <f t="shared" si="27"/>
        <v>0</v>
      </c>
    </row>
    <row r="141" spans="1:19" ht="15" thickBot="1" x14ac:dyDescent="0.25">
      <c r="A141" s="8"/>
      <c r="B141" s="9"/>
      <c r="C141" s="10"/>
      <c r="D141" s="69"/>
    </row>
    <row r="142" spans="1:19" ht="21" thickBot="1" x14ac:dyDescent="0.35">
      <c r="A142" s="113" t="s">
        <v>110</v>
      </c>
      <c r="B142" s="113"/>
      <c r="C142" s="113"/>
      <c r="D142" s="113"/>
      <c r="E142" s="113"/>
      <c r="F142" s="113"/>
      <c r="G142" s="113"/>
      <c r="H142" s="113"/>
    </row>
    <row r="143" spans="1:19" ht="12.95" customHeight="1" x14ac:dyDescent="0.3">
      <c r="A143" s="11"/>
      <c r="B143" s="12"/>
      <c r="C143" s="13"/>
      <c r="D143" s="71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</row>
    <row r="144" spans="1:19" ht="15.75" x14ac:dyDescent="0.25">
      <c r="A144" s="88">
        <v>1</v>
      </c>
      <c r="B144" s="14" t="str">
        <f t="shared" ref="B144:B147" si="28">VLOOKUP($A144,Rubrado,2,FALSE)</f>
        <v>IMPLANTACION GENERAL DE OBRA</v>
      </c>
      <c r="C144" s="14"/>
      <c r="D144" s="72"/>
      <c r="E144" s="73"/>
      <c r="F144" s="74">
        <f>VLOOKUP($A144,Rubrado,6,FALSE)</f>
        <v>0</v>
      </c>
      <c r="G144" s="73"/>
      <c r="H144" s="74">
        <f t="shared" ref="H144:H147" si="29">VLOOKUP($A144,Rubrado,8,FALSE)</f>
        <v>0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5.75" x14ac:dyDescent="0.25">
      <c r="A145" s="88">
        <v>4</v>
      </c>
      <c r="B145" s="14" t="str">
        <f t="shared" si="28"/>
        <v>RED DE SANEAMIENTO</v>
      </c>
      <c r="C145" s="15"/>
      <c r="D145" s="75"/>
      <c r="F145" s="74">
        <f t="shared" ref="F145:F147" si="30">VLOOKUP($A145,Rubrado,6,FALSE)</f>
        <v>0</v>
      </c>
      <c r="G145" s="73"/>
      <c r="H145" s="74">
        <f t="shared" si="29"/>
        <v>0</v>
      </c>
    </row>
    <row r="146" spans="1:19" ht="15.75" x14ac:dyDescent="0.25">
      <c r="A146" s="88">
        <v>5</v>
      </c>
      <c r="B146" s="14" t="str">
        <f t="shared" si="28"/>
        <v>RED DE AGUA POTABLE</v>
      </c>
      <c r="C146" s="15"/>
      <c r="D146" s="75"/>
      <c r="F146" s="74">
        <f t="shared" si="30"/>
        <v>0</v>
      </c>
      <c r="G146" s="73"/>
      <c r="H146" s="74">
        <f t="shared" si="29"/>
        <v>0</v>
      </c>
    </row>
    <row r="147" spans="1:19" ht="15.75" x14ac:dyDescent="0.25">
      <c r="A147" s="88">
        <v>14</v>
      </c>
      <c r="B147" s="14" t="str">
        <f t="shared" si="28"/>
        <v>COSTOS INDIRECTOS</v>
      </c>
      <c r="C147" s="17"/>
      <c r="D147" s="76"/>
      <c r="F147" s="74">
        <f t="shared" si="30"/>
        <v>0</v>
      </c>
      <c r="G147" s="73"/>
      <c r="H147" s="74">
        <f t="shared" si="29"/>
        <v>0</v>
      </c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</row>
    <row r="148" spans="1:19" ht="15.75" x14ac:dyDescent="0.25">
      <c r="A148" s="18"/>
      <c r="B148" s="16"/>
      <c r="C148" s="17"/>
      <c r="D148" s="76"/>
      <c r="H148" s="77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</row>
    <row r="149" spans="1:19" ht="15.75" x14ac:dyDescent="0.25">
      <c r="A149" s="18"/>
      <c r="B149" s="89" t="s">
        <v>114</v>
      </c>
      <c r="C149" s="17"/>
      <c r="D149" s="76"/>
      <c r="F149" s="81">
        <f>SUM(F144:F147)</f>
        <v>0</v>
      </c>
      <c r="H149" s="81">
        <f>SUM(H144:H147)</f>
        <v>0</v>
      </c>
    </row>
    <row r="150" spans="1:19" ht="15.75" x14ac:dyDescent="0.25">
      <c r="A150" s="18"/>
      <c r="B150" s="90" t="s">
        <v>108</v>
      </c>
      <c r="C150" s="92">
        <v>0.22</v>
      </c>
      <c r="D150" s="76"/>
      <c r="F150" s="81">
        <f>F149*C150</f>
        <v>0</v>
      </c>
      <c r="H150" s="93">
        <f>IFERROR(H149/F149, 0)</f>
        <v>0</v>
      </c>
    </row>
    <row r="151" spans="1:19" ht="15.75" x14ac:dyDescent="0.25">
      <c r="A151" s="18"/>
      <c r="B151" s="90"/>
      <c r="C151" s="92"/>
      <c r="D151" s="76"/>
      <c r="F151" s="81"/>
      <c r="H151" s="93"/>
    </row>
    <row r="152" spans="1:19" ht="15.75" x14ac:dyDescent="0.25">
      <c r="A152" s="18"/>
      <c r="B152" s="90" t="s">
        <v>109</v>
      </c>
      <c r="C152" s="91"/>
      <c r="D152" s="76"/>
      <c r="F152" s="81">
        <f>H149</f>
        <v>0</v>
      </c>
    </row>
    <row r="153" spans="1:19" ht="15.75" thickBot="1" x14ac:dyDescent="0.3">
      <c r="A153" s="19"/>
      <c r="B153" s="20"/>
      <c r="C153" s="22"/>
      <c r="D153" s="23"/>
      <c r="E153" s="78"/>
      <c r="F153" s="78"/>
      <c r="G153" s="78"/>
      <c r="H153" s="79"/>
    </row>
    <row r="154" spans="1:19" ht="15" thickBot="1" x14ac:dyDescent="0.25">
      <c r="A154" s="24"/>
      <c r="B154" s="25"/>
      <c r="C154" s="26"/>
      <c r="D154" s="27"/>
    </row>
    <row r="155" spans="1:19" ht="21" thickBot="1" x14ac:dyDescent="0.35">
      <c r="A155" s="112" t="s">
        <v>115</v>
      </c>
      <c r="B155" s="112"/>
      <c r="C155" s="112"/>
      <c r="D155" s="112"/>
      <c r="E155" s="112"/>
      <c r="F155" s="112"/>
      <c r="G155" s="112"/>
      <c r="H155" s="112"/>
    </row>
    <row r="156" spans="1:19" ht="20.25" x14ac:dyDescent="0.3">
      <c r="A156" s="28"/>
      <c r="B156" s="29"/>
      <c r="C156" s="30"/>
      <c r="D156" s="76"/>
      <c r="H156" s="77"/>
    </row>
    <row r="157" spans="1:19" ht="15.75" x14ac:dyDescent="0.25">
      <c r="A157" s="18"/>
      <c r="B157" s="89" t="s">
        <v>114</v>
      </c>
      <c r="C157" s="31"/>
      <c r="D157" s="80"/>
      <c r="F157" s="81">
        <f>SUM(F149)</f>
        <v>0</v>
      </c>
      <c r="H157" s="81">
        <f>SUM(H149)</f>
        <v>0</v>
      </c>
    </row>
    <row r="158" spans="1:19" ht="15.75" x14ac:dyDescent="0.25">
      <c r="A158" s="18"/>
      <c r="B158" s="89"/>
      <c r="C158" s="31"/>
      <c r="D158" s="80"/>
      <c r="H158" s="77"/>
    </row>
    <row r="159" spans="1:19" ht="15.75" x14ac:dyDescent="0.25">
      <c r="A159" s="32"/>
      <c r="B159" s="90" t="s">
        <v>108</v>
      </c>
      <c r="C159" s="92">
        <f>C150</f>
        <v>0.22</v>
      </c>
      <c r="D159" s="76"/>
      <c r="F159" s="81">
        <f>F150</f>
        <v>0</v>
      </c>
    </row>
    <row r="160" spans="1:19" ht="15.75" x14ac:dyDescent="0.25">
      <c r="A160" s="32"/>
      <c r="B160" s="90" t="s">
        <v>109</v>
      </c>
      <c r="C160" s="17"/>
      <c r="D160" s="76"/>
      <c r="F160" s="81">
        <f>F152</f>
        <v>0</v>
      </c>
    </row>
    <row r="161" spans="1:8" ht="15.75" x14ac:dyDescent="0.25">
      <c r="A161" s="32"/>
      <c r="B161" s="90"/>
      <c r="C161" s="17"/>
      <c r="D161" s="76"/>
    </row>
    <row r="162" spans="1:8" ht="15.75" x14ac:dyDescent="0.25">
      <c r="A162" s="32"/>
      <c r="B162" s="90" t="s">
        <v>111</v>
      </c>
      <c r="C162" s="17"/>
      <c r="D162" s="76"/>
      <c r="F162" s="82">
        <f>F157+F159+F160</f>
        <v>0</v>
      </c>
    </row>
    <row r="163" spans="1:8" ht="15" thickBot="1" x14ac:dyDescent="0.25">
      <c r="A163" s="33"/>
      <c r="B163" s="34"/>
      <c r="C163" s="21"/>
      <c r="D163" s="83"/>
      <c r="E163" s="78"/>
      <c r="F163" s="78"/>
      <c r="G163" s="78"/>
      <c r="H163" s="79"/>
    </row>
    <row r="164" spans="1:8" x14ac:dyDescent="0.2">
      <c r="A164" s="46"/>
      <c r="B164" s="47"/>
      <c r="C164" s="48"/>
      <c r="D164" s="84"/>
      <c r="E164" s="85"/>
      <c r="F164" s="85"/>
      <c r="G164" s="85"/>
      <c r="H164" s="85"/>
    </row>
    <row r="165" spans="1:8" ht="37.5" customHeight="1" x14ac:dyDescent="0.2">
      <c r="A165" s="114" t="s">
        <v>121</v>
      </c>
      <c r="B165" s="114"/>
      <c r="C165" s="114"/>
      <c r="D165" s="114"/>
      <c r="E165" s="114"/>
      <c r="F165" s="114"/>
      <c r="G165" s="114"/>
      <c r="H165" s="114"/>
    </row>
    <row r="166" spans="1:8" x14ac:dyDescent="0.2">
      <c r="A166" s="49"/>
      <c r="B166" s="114"/>
      <c r="C166" s="114"/>
      <c r="D166" s="114"/>
      <c r="E166" s="114"/>
      <c r="F166" s="114"/>
      <c r="G166" s="114"/>
      <c r="H166" s="114"/>
    </row>
  </sheetData>
  <sheetProtection selectLockedCells="1" selectUnlockedCells="1"/>
  <mergeCells count="11">
    <mergeCell ref="A2:H2"/>
    <mergeCell ref="A3:H3"/>
    <mergeCell ref="A4:H4"/>
    <mergeCell ref="A5:H5"/>
    <mergeCell ref="I147:S147"/>
    <mergeCell ref="A155:H155"/>
    <mergeCell ref="A142:H142"/>
    <mergeCell ref="B166:H166"/>
    <mergeCell ref="I143:S143"/>
    <mergeCell ref="I148:S148"/>
    <mergeCell ref="A165:H165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70" firstPageNumber="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6" sqref="G6:N10"/>
    </sheetView>
  </sheetViews>
  <sheetFormatPr baseColWidth="10" defaultRowHeight="12.75" x14ac:dyDescent="0.2"/>
  <cols>
    <col min="13" max="13" width="12.28515625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28E9FC-C5A2-44A7-AFDA-0A08EB64390D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98C9750-3F27-41A3-9A61-5DBE6E967C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463408-1B0E-4D54-B9A0-59C8CCA141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General (rA)</vt:lpstr>
      <vt:lpstr>Hoja1</vt:lpstr>
      <vt:lpstr>'Rubrado General (rA)'!Área_de_impresión</vt:lpstr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Schneider</dc:creator>
  <cp:lastModifiedBy>Guadalupe Braceras</cp:lastModifiedBy>
  <cp:lastPrinted>2023-02-07T18:58:00Z</cp:lastPrinted>
  <dcterms:created xsi:type="dcterms:W3CDTF">2022-09-06T17:51:20Z</dcterms:created>
  <dcterms:modified xsi:type="dcterms:W3CDTF">2025-01-09T18:31:33Z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