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os\01 _ Trabajo\00 CND\CAIF _ La Colina\10 Publicación de llamado _ Insumos a publicar\Enmienda 06\"/>
    </mc:Choice>
  </mc:AlternateContent>
  <bookViews>
    <workbookView xWindow="0" yWindow="0" windowWidth="28800" windowHeight="10935"/>
  </bookViews>
  <sheets>
    <sheet name="RUBRADO" sheetId="5" r:id="rId1"/>
  </sheets>
  <calcPr calcId="152511"/>
</workbook>
</file>

<file path=xl/calcChain.xml><?xml version="1.0" encoding="utf-8"?>
<calcChain xmlns="http://schemas.openxmlformats.org/spreadsheetml/2006/main">
  <c r="H181" i="5" l="1"/>
  <c r="H180" i="5"/>
  <c r="H409" i="5"/>
  <c r="H408" i="5"/>
  <c r="H407" i="5"/>
  <c r="H400" i="5"/>
  <c r="H399" i="5"/>
  <c r="H398" i="5"/>
  <c r="H386" i="5"/>
  <c r="H385" i="5"/>
  <c r="H384" i="5"/>
  <c r="H383" i="5"/>
  <c r="H295" i="5"/>
  <c r="H377" i="5"/>
  <c r="H376" i="5"/>
  <c r="H375" i="5"/>
  <c r="H374" i="5"/>
  <c r="H373" i="5"/>
  <c r="H372" i="5"/>
  <c r="H368" i="5"/>
  <c r="H367" i="5"/>
  <c r="H366" i="5"/>
  <c r="H365" i="5"/>
  <c r="H364" i="5"/>
  <c r="H363" i="5"/>
  <c r="H362" i="5"/>
  <c r="H361" i="5"/>
  <c r="H360" i="5"/>
  <c r="H359" i="5"/>
  <c r="H449" i="5" l="1"/>
  <c r="H448" i="5"/>
  <c r="H238" i="5"/>
  <c r="H463" i="5"/>
  <c r="H462" i="5"/>
  <c r="H447" i="5"/>
  <c r="H461" i="5"/>
  <c r="H460" i="5"/>
  <c r="H459" i="5"/>
  <c r="H458" i="5"/>
  <c r="H457" i="5"/>
  <c r="H456" i="5"/>
  <c r="H455" i="5"/>
  <c r="H454" i="5"/>
  <c r="H453" i="5"/>
  <c r="H452" i="5"/>
  <c r="H451" i="5"/>
  <c r="H450" i="5"/>
  <c r="H346" i="5" l="1"/>
  <c r="H345" i="5"/>
  <c r="H342" i="5"/>
  <c r="H341" i="5"/>
  <c r="H340" i="5"/>
  <c r="H339" i="5"/>
  <c r="H351" i="5"/>
  <c r="H350" i="5"/>
  <c r="H349" i="5"/>
  <c r="H327" i="5" l="1"/>
  <c r="H326" i="5"/>
  <c r="H325" i="5"/>
  <c r="H324" i="5"/>
  <c r="H323" i="5"/>
  <c r="H322" i="5"/>
  <c r="H321" i="5"/>
  <c r="H320" i="5"/>
  <c r="H319" i="5"/>
  <c r="H317" i="5"/>
  <c r="H315" i="5"/>
  <c r="H253" i="5" l="1"/>
  <c r="H252" i="5"/>
  <c r="H390" i="5" l="1"/>
  <c r="H344" i="5"/>
  <c r="H337" i="5"/>
  <c r="H336" i="5"/>
  <c r="H191" i="5"/>
  <c r="H304" i="5"/>
  <c r="H416" i="5"/>
  <c r="H415" i="5"/>
  <c r="H414" i="5"/>
  <c r="H431" i="5"/>
  <c r="H251" i="5"/>
  <c r="H474" i="5"/>
  <c r="H473" i="5"/>
  <c r="H446" i="5"/>
  <c r="H168" i="5"/>
  <c r="H167" i="5"/>
  <c r="H166" i="5"/>
  <c r="H165" i="5"/>
  <c r="H164" i="5"/>
  <c r="H163" i="5"/>
  <c r="H162" i="5"/>
  <c r="H161" i="5"/>
  <c r="H160" i="5"/>
  <c r="H159" i="5"/>
  <c r="H158" i="5"/>
  <c r="H157" i="5"/>
  <c r="H156" i="5"/>
  <c r="H155" i="5"/>
  <c r="H169" i="5"/>
  <c r="H86" i="5" l="1"/>
  <c r="H107" i="5"/>
  <c r="H122" i="5"/>
  <c r="H136" i="5"/>
  <c r="H219" i="5"/>
  <c r="H296" i="5"/>
  <c r="K221" i="5"/>
  <c r="K215" i="5"/>
  <c r="H213" i="5"/>
  <c r="H207" i="5"/>
  <c r="H192" i="5"/>
  <c r="H445" i="5"/>
  <c r="H476" i="5"/>
  <c r="H472" i="5"/>
  <c r="H239" i="5"/>
  <c r="H444" i="5"/>
  <c r="H240" i="5" l="1"/>
  <c r="H478" i="5"/>
  <c r="H443" i="5"/>
  <c r="H442" i="5"/>
  <c r="H441" i="5"/>
  <c r="H439" i="5"/>
  <c r="H438" i="5"/>
  <c r="H430" i="5"/>
  <c r="H423" i="5"/>
  <c r="H422" i="5"/>
  <c r="H421" i="5"/>
  <c r="H426" i="5"/>
  <c r="H420" i="5"/>
  <c r="H413" i="5"/>
  <c r="H412" i="5"/>
  <c r="H411" i="5"/>
  <c r="H410" i="5"/>
  <c r="H406" i="5"/>
  <c r="I404" i="5" l="1"/>
  <c r="H440" i="5"/>
  <c r="H437" i="5"/>
  <c r="H436" i="5"/>
  <c r="H305" i="5"/>
  <c r="H303" i="5"/>
  <c r="H275" i="5"/>
  <c r="H302" i="5"/>
  <c r="H301" i="5"/>
  <c r="H300" i="5"/>
  <c r="H284" i="5"/>
  <c r="H285" i="5"/>
  <c r="H283" i="5"/>
  <c r="H282" i="5"/>
  <c r="H271" i="5"/>
  <c r="H269" i="5"/>
  <c r="H263" i="5"/>
  <c r="H286" i="5"/>
  <c r="H328" i="5"/>
  <c r="H353" i="5"/>
  <c r="H379" i="5"/>
  <c r="H392" i="5"/>
  <c r="H402" i="5"/>
  <c r="H432" i="5"/>
  <c r="H465" i="5"/>
  <c r="H195" i="5"/>
  <c r="H194" i="5"/>
  <c r="H197" i="5"/>
  <c r="H200" i="5"/>
  <c r="I298" i="5" l="1"/>
  <c r="H259" i="5"/>
  <c r="H258" i="5"/>
  <c r="H262" i="5"/>
  <c r="H261" i="5"/>
  <c r="H260" i="5"/>
  <c r="H257" i="5"/>
  <c r="H256" i="5"/>
  <c r="H255" i="5"/>
  <c r="H254" i="5"/>
  <c r="H250" i="5"/>
  <c r="H248" i="5"/>
  <c r="H247" i="5"/>
  <c r="H246" i="5"/>
  <c r="H245" i="5"/>
  <c r="H244" i="5"/>
  <c r="H237" i="5"/>
  <c r="H236" i="5"/>
  <c r="H235" i="5"/>
  <c r="H401" i="5"/>
  <c r="H397" i="5"/>
  <c r="H396" i="5"/>
  <c r="H391" i="5"/>
  <c r="H389" i="5"/>
  <c r="H388" i="5"/>
  <c r="H387" i="5"/>
  <c r="H371" i="5"/>
  <c r="H370" i="5"/>
  <c r="H369" i="5"/>
  <c r="H358" i="5"/>
  <c r="H357" i="5"/>
  <c r="H348" i="5"/>
  <c r="H347" i="5"/>
  <c r="H343" i="5"/>
  <c r="H338" i="5"/>
  <c r="H335" i="5"/>
  <c r="H334" i="5"/>
  <c r="H333" i="5"/>
  <c r="H332" i="5"/>
  <c r="H318" i="5"/>
  <c r="H316" i="5"/>
  <c r="H314" i="5"/>
  <c r="H313" i="5"/>
  <c r="H312" i="5"/>
  <c r="H311" i="5"/>
  <c r="H310" i="5"/>
  <c r="H309" i="5"/>
  <c r="H294" i="5"/>
  <c r="H293" i="5"/>
  <c r="H292" i="5"/>
  <c r="H291" i="5"/>
  <c r="H290" i="5"/>
  <c r="H289" i="5"/>
  <c r="H281" i="5"/>
  <c r="H280" i="5"/>
  <c r="H279" i="5"/>
  <c r="H278" i="5"/>
  <c r="H277" i="5"/>
  <c r="H276" i="5"/>
  <c r="H274" i="5"/>
  <c r="H273" i="5"/>
  <c r="H272" i="5"/>
  <c r="H270" i="5"/>
  <c r="H268" i="5"/>
  <c r="H234" i="5"/>
  <c r="H233" i="5"/>
  <c r="H232" i="5"/>
  <c r="H231" i="5"/>
  <c r="H230" i="5"/>
  <c r="H223" i="5"/>
  <c r="H218" i="5"/>
  <c r="H217" i="5"/>
  <c r="H201" i="5"/>
  <c r="H199" i="5"/>
  <c r="H198" i="5"/>
  <c r="H196" i="5"/>
  <c r="H193" i="5"/>
  <c r="H176" i="5"/>
  <c r="H175" i="5"/>
  <c r="H174" i="5"/>
  <c r="H173" i="5"/>
  <c r="H154" i="5"/>
  <c r="H153" i="5"/>
  <c r="H152" i="5"/>
  <c r="H151" i="5"/>
  <c r="H150" i="5"/>
  <c r="I215" i="5" l="1"/>
  <c r="I227" i="5"/>
  <c r="I355" i="5"/>
  <c r="I381" i="5"/>
  <c r="I221" i="5"/>
  <c r="I330" i="5"/>
  <c r="I394" i="5"/>
  <c r="I307" i="5"/>
  <c r="I265" i="5"/>
  <c r="H135" i="5"/>
  <c r="H134" i="5"/>
  <c r="H133" i="5"/>
  <c r="H132" i="5"/>
  <c r="H131" i="5"/>
  <c r="H130" i="5"/>
  <c r="H129" i="5"/>
  <c r="H128" i="5"/>
  <c r="H127" i="5"/>
  <c r="H126" i="5"/>
  <c r="H144" i="5"/>
  <c r="H137" i="5"/>
  <c r="H123" i="5"/>
  <c r="H106" i="5"/>
  <c r="H105" i="5"/>
  <c r="H111" i="5"/>
  <c r="H110" i="5"/>
  <c r="H117" i="5"/>
  <c r="H116" i="5"/>
  <c r="H121" i="5"/>
  <c r="H120" i="5"/>
  <c r="H119" i="5"/>
  <c r="H118" i="5"/>
  <c r="H115" i="5"/>
  <c r="H114" i="5"/>
  <c r="H113" i="5"/>
  <c r="H109" i="5"/>
  <c r="H108" i="5"/>
  <c r="H104" i="5"/>
  <c r="H99" i="5"/>
  <c r="H101" i="5"/>
  <c r="H100" i="5"/>
  <c r="H98" i="5"/>
  <c r="H97" i="5"/>
  <c r="H103" i="5"/>
  <c r="H90" i="5"/>
  <c r="H89" i="5"/>
  <c r="H88" i="5"/>
  <c r="H87" i="5"/>
  <c r="H85" i="5"/>
  <c r="H84" i="5"/>
  <c r="H83" i="5"/>
  <c r="H61" i="5"/>
  <c r="H79" i="5"/>
  <c r="H78" i="5"/>
  <c r="H73" i="5"/>
  <c r="H72" i="5"/>
  <c r="H71" i="5"/>
  <c r="H70" i="5"/>
  <c r="H69" i="5"/>
  <c r="H68" i="5"/>
  <c r="H63" i="5"/>
  <c r="H62" i="5"/>
  <c r="H60" i="5"/>
  <c r="H59" i="5"/>
  <c r="H58" i="5"/>
  <c r="H57" i="5"/>
  <c r="H56" i="5"/>
  <c r="H55" i="5"/>
  <c r="H54" i="5"/>
  <c r="H53" i="5"/>
  <c r="H52" i="5"/>
  <c r="H51" i="5"/>
  <c r="H50" i="5"/>
  <c r="H45" i="5"/>
  <c r="H77" i="5"/>
  <c r="H27" i="5"/>
  <c r="H46" i="5"/>
  <c r="H44" i="5"/>
  <c r="H43" i="5"/>
  <c r="H42" i="5"/>
  <c r="H33" i="5"/>
  <c r="H32" i="5"/>
  <c r="H31" i="5"/>
  <c r="H30" i="5"/>
  <c r="H29" i="5"/>
  <c r="H28" i="5"/>
  <c r="H25" i="5"/>
  <c r="H24" i="5"/>
  <c r="H23" i="5"/>
  <c r="H22" i="5"/>
  <c r="H21" i="5"/>
  <c r="H20" i="5"/>
  <c r="H34" i="5"/>
  <c r="H26" i="5"/>
  <c r="H19" i="5"/>
  <c r="H18" i="5"/>
  <c r="H17" i="5"/>
  <c r="H16" i="5"/>
  <c r="H15" i="5"/>
  <c r="H14" i="5"/>
  <c r="I81" i="5" l="1"/>
  <c r="I48" i="5"/>
  <c r="I12" i="5"/>
  <c r="H141" i="5"/>
  <c r="H140" i="5"/>
  <c r="H428" i="5" l="1"/>
  <c r="H427" i="5"/>
  <c r="H96" i="5" l="1"/>
  <c r="H102" i="5"/>
  <c r="H112" i="5"/>
  <c r="H95" i="5"/>
  <c r="H475" i="5" l="1"/>
  <c r="H471" i="5"/>
  <c r="H477" i="5"/>
  <c r="H425" i="5"/>
  <c r="H429" i="5"/>
  <c r="H424" i="5"/>
  <c r="H184" i="5"/>
  <c r="H469" i="5"/>
  <c r="H470" i="5"/>
  <c r="H212" i="5"/>
  <c r="H211" i="5"/>
  <c r="H190" i="5"/>
  <c r="H186" i="5"/>
  <c r="H185" i="5"/>
  <c r="H183" i="5"/>
  <c r="H182" i="5"/>
  <c r="H76" i="5"/>
  <c r="H143" i="5"/>
  <c r="I92" i="5" s="1"/>
  <c r="H67" i="5"/>
  <c r="H74" i="5"/>
  <c r="H75" i="5"/>
  <c r="H206" i="5"/>
  <c r="H41" i="5"/>
  <c r="H40" i="5"/>
  <c r="H39" i="5"/>
  <c r="H38" i="5"/>
  <c r="H205" i="5"/>
  <c r="I171" i="5"/>
  <c r="H149" i="5"/>
  <c r="I146" i="5" s="1"/>
  <c r="I418" i="5" l="1"/>
  <c r="I467" i="5"/>
  <c r="I209" i="5"/>
  <c r="I65" i="5"/>
  <c r="I434" i="5"/>
  <c r="I188" i="5"/>
  <c r="I203" i="5"/>
  <c r="I178" i="5"/>
  <c r="I36" i="5"/>
  <c r="J480" i="5" l="1"/>
  <c r="J180" i="5" l="1"/>
  <c r="J181" i="5"/>
  <c r="J407" i="5"/>
  <c r="J408" i="5"/>
  <c r="J409" i="5"/>
  <c r="J398" i="5"/>
  <c r="J400" i="5"/>
  <c r="J399" i="5"/>
  <c r="J385" i="5"/>
  <c r="J386" i="5"/>
  <c r="J383" i="5"/>
  <c r="J384" i="5"/>
  <c r="J372" i="5"/>
  <c r="J376" i="5"/>
  <c r="J374" i="5"/>
  <c r="J373" i="5"/>
  <c r="J375" i="5"/>
  <c r="J377" i="5"/>
  <c r="J449" i="5"/>
  <c r="J362" i="5"/>
  <c r="J366" i="5"/>
  <c r="J367" i="5"/>
  <c r="J360" i="5"/>
  <c r="J368" i="5"/>
  <c r="J361" i="5"/>
  <c r="J364" i="5"/>
  <c r="J365" i="5"/>
  <c r="J363" i="5"/>
  <c r="J359" i="5"/>
  <c r="J238" i="5"/>
  <c r="J448" i="5"/>
  <c r="J462" i="5"/>
  <c r="J463" i="5"/>
  <c r="J447" i="5"/>
  <c r="J459" i="5"/>
  <c r="J455" i="5"/>
  <c r="J461" i="5"/>
  <c r="J457" i="5"/>
  <c r="J458" i="5"/>
  <c r="J460" i="5"/>
  <c r="J456" i="5"/>
  <c r="J454" i="5"/>
  <c r="J452" i="5"/>
  <c r="J453" i="5"/>
  <c r="J450" i="5"/>
  <c r="J451" i="5"/>
  <c r="J345" i="5"/>
  <c r="J346" i="5"/>
  <c r="J342" i="5"/>
  <c r="J340" i="5"/>
  <c r="J339" i="5"/>
  <c r="J341" i="5"/>
  <c r="J327" i="5"/>
  <c r="J349" i="5"/>
  <c r="J350" i="5"/>
  <c r="J351" i="5"/>
  <c r="J325" i="5"/>
  <c r="J326" i="5"/>
  <c r="J323" i="5"/>
  <c r="J324" i="5"/>
  <c r="J321" i="5"/>
  <c r="J322" i="5"/>
  <c r="J319" i="5"/>
  <c r="J320" i="5"/>
  <c r="J315" i="5"/>
  <c r="J317" i="5"/>
  <c r="J249" i="5"/>
  <c r="J252" i="5"/>
  <c r="J253" i="5"/>
  <c r="J390" i="5"/>
  <c r="J344" i="5"/>
  <c r="J336" i="5"/>
  <c r="J337" i="5"/>
  <c r="J304" i="5"/>
  <c r="J191" i="5"/>
  <c r="J414" i="5"/>
  <c r="J415" i="5"/>
  <c r="J416" i="5"/>
  <c r="J431" i="5"/>
  <c r="J251" i="5"/>
  <c r="J473" i="5"/>
  <c r="J474" i="5"/>
  <c r="J446" i="5"/>
  <c r="J167" i="5"/>
  <c r="J168" i="5"/>
  <c r="J165" i="5"/>
  <c r="J166" i="5"/>
  <c r="J163" i="5"/>
  <c r="J164" i="5"/>
  <c r="J162" i="5"/>
  <c r="J161" i="5"/>
  <c r="J159" i="5"/>
  <c r="J160" i="5"/>
  <c r="J157" i="5"/>
  <c r="J158" i="5"/>
  <c r="J169" i="5"/>
  <c r="J155" i="5"/>
  <c r="J156" i="5"/>
  <c r="J86" i="5"/>
  <c r="J122" i="5"/>
  <c r="J107" i="5"/>
  <c r="J136" i="5"/>
  <c r="J225" i="5"/>
  <c r="J219" i="5"/>
  <c r="J213" i="5"/>
  <c r="J224" i="5"/>
  <c r="J207" i="5"/>
  <c r="J192" i="5"/>
  <c r="J476" i="5"/>
  <c r="J445" i="5"/>
  <c r="J472" i="5"/>
  <c r="J444" i="5"/>
  <c r="J239" i="5"/>
  <c r="J240" i="5"/>
  <c r="J478" i="5"/>
  <c r="J443" i="5"/>
  <c r="J442" i="5"/>
  <c r="J441" i="5"/>
  <c r="J430" i="5"/>
  <c r="J439" i="5"/>
  <c r="J438" i="5"/>
  <c r="J422" i="5"/>
  <c r="J423" i="5"/>
  <c r="J421" i="5"/>
  <c r="J426" i="5"/>
  <c r="J420" i="5"/>
  <c r="K418" i="5" s="1"/>
  <c r="J413" i="5"/>
  <c r="J406" i="5"/>
  <c r="K404" i="5" s="1"/>
  <c r="J411" i="5"/>
  <c r="J410" i="5"/>
  <c r="J412" i="5"/>
  <c r="J275" i="5"/>
  <c r="J303" i="5"/>
  <c r="J305" i="5"/>
  <c r="J301" i="5"/>
  <c r="J302" i="5"/>
  <c r="J284" i="5"/>
  <c r="J300" i="5"/>
  <c r="K298" i="5" s="1"/>
  <c r="J285" i="5"/>
  <c r="J283" i="5"/>
  <c r="J282" i="5"/>
  <c r="J269" i="5"/>
  <c r="J271" i="5"/>
  <c r="J286" i="5"/>
  <c r="J263" i="5"/>
  <c r="J328" i="5"/>
  <c r="J379" i="5"/>
  <c r="J353" i="5"/>
  <c r="J402" i="5"/>
  <c r="J392" i="5"/>
  <c r="J465" i="5"/>
  <c r="J432" i="5"/>
  <c r="J194" i="5"/>
  <c r="J195" i="5"/>
  <c r="J200" i="5"/>
  <c r="J197" i="5"/>
  <c r="J258" i="5"/>
  <c r="J259" i="5"/>
  <c r="J244" i="5"/>
  <c r="J260" i="5"/>
  <c r="J254" i="5"/>
  <c r="J246" i="5"/>
  <c r="J248" i="5"/>
  <c r="J250" i="5"/>
  <c r="J262" i="5"/>
  <c r="J255" i="5"/>
  <c r="J261" i="5"/>
  <c r="J256" i="5"/>
  <c r="J245" i="5"/>
  <c r="J247" i="5"/>
  <c r="J257" i="5"/>
  <c r="J235" i="5"/>
  <c r="J236" i="5"/>
  <c r="J237" i="5"/>
  <c r="J401" i="5"/>
  <c r="J397" i="5"/>
  <c r="J396" i="5"/>
  <c r="K394" i="5" s="1"/>
  <c r="J391" i="5"/>
  <c r="J387" i="5"/>
  <c r="K381" i="5" s="1"/>
  <c r="J388" i="5"/>
  <c r="J389" i="5"/>
  <c r="J371" i="5"/>
  <c r="J369" i="5"/>
  <c r="J370" i="5"/>
  <c r="J357" i="5"/>
  <c r="K355" i="5" s="1"/>
  <c r="J358" i="5"/>
  <c r="J334" i="5"/>
  <c r="J338" i="5"/>
  <c r="J347" i="5"/>
  <c r="J332" i="5"/>
  <c r="K330" i="5" s="1"/>
  <c r="J343" i="5"/>
  <c r="J348" i="5"/>
  <c r="J333" i="5"/>
  <c r="J335" i="5"/>
  <c r="J309" i="5"/>
  <c r="K307" i="5" s="1"/>
  <c r="J310" i="5"/>
  <c r="J313" i="5"/>
  <c r="J316" i="5"/>
  <c r="J311" i="5"/>
  <c r="J314" i="5"/>
  <c r="J312" i="5"/>
  <c r="J318" i="5"/>
  <c r="J293" i="5"/>
  <c r="J296" i="5"/>
  <c r="J273" i="5"/>
  <c r="J276" i="5"/>
  <c r="J280" i="5"/>
  <c r="J292" i="5"/>
  <c r="J291" i="5"/>
  <c r="J277" i="5"/>
  <c r="J295" i="5"/>
  <c r="J278" i="5"/>
  <c r="J270" i="5"/>
  <c r="J290" i="5"/>
  <c r="J268" i="5"/>
  <c r="K265" i="5" s="1"/>
  <c r="J281" i="5"/>
  <c r="J289" i="5"/>
  <c r="J279" i="5"/>
  <c r="J274" i="5"/>
  <c r="J294" i="5"/>
  <c r="J272" i="5"/>
  <c r="J233" i="5"/>
  <c r="J231" i="5"/>
  <c r="J234" i="5"/>
  <c r="J230" i="5"/>
  <c r="K227" i="5" s="1"/>
  <c r="J232" i="5"/>
  <c r="J218" i="5"/>
  <c r="J223" i="5"/>
  <c r="J217" i="5"/>
  <c r="J199" i="5"/>
  <c r="J201" i="5"/>
  <c r="J196" i="5"/>
  <c r="J198" i="5"/>
  <c r="J193" i="5"/>
  <c r="J176" i="5"/>
  <c r="J174" i="5"/>
  <c r="J173" i="5"/>
  <c r="K171" i="5" s="1"/>
  <c r="J175" i="5"/>
  <c r="J153" i="5"/>
  <c r="J150" i="5"/>
  <c r="J151" i="5"/>
  <c r="J152" i="5"/>
  <c r="J154" i="5"/>
  <c r="J144" i="5"/>
  <c r="J128" i="5"/>
  <c r="J129" i="5"/>
  <c r="J130" i="5"/>
  <c r="J134" i="5"/>
  <c r="J131" i="5"/>
  <c r="J132" i="5"/>
  <c r="J126" i="5"/>
  <c r="J133" i="5"/>
  <c r="J127" i="5"/>
  <c r="J135" i="5"/>
  <c r="J123" i="5"/>
  <c r="J137" i="5"/>
  <c r="J105" i="5"/>
  <c r="J106" i="5"/>
  <c r="J110" i="5"/>
  <c r="J111" i="5"/>
  <c r="J117" i="5"/>
  <c r="J116" i="5"/>
  <c r="J120" i="5"/>
  <c r="J121" i="5"/>
  <c r="J115" i="5"/>
  <c r="J113" i="5"/>
  <c r="J114" i="5"/>
  <c r="J119" i="5"/>
  <c r="J118" i="5"/>
  <c r="J109" i="5"/>
  <c r="J108" i="5"/>
  <c r="J99" i="5"/>
  <c r="J104" i="5"/>
  <c r="J103" i="5"/>
  <c r="J101" i="5"/>
  <c r="J97" i="5"/>
  <c r="J98" i="5"/>
  <c r="J100" i="5"/>
  <c r="J61" i="5"/>
  <c r="J88" i="5"/>
  <c r="J83" i="5"/>
  <c r="K81" i="5" s="1"/>
  <c r="J87" i="5"/>
  <c r="J90" i="5"/>
  <c r="J89" i="5"/>
  <c r="J85" i="5"/>
  <c r="J84" i="5"/>
  <c r="J78" i="5"/>
  <c r="J79" i="5"/>
  <c r="J71" i="5"/>
  <c r="J72" i="5"/>
  <c r="J69" i="5"/>
  <c r="J70" i="5"/>
  <c r="J73" i="5"/>
  <c r="J68" i="5"/>
  <c r="J62" i="5"/>
  <c r="J60" i="5"/>
  <c r="J63" i="5"/>
  <c r="J57" i="5"/>
  <c r="J58" i="5"/>
  <c r="J59" i="5"/>
  <c r="J55" i="5"/>
  <c r="J56" i="5"/>
  <c r="J45" i="5"/>
  <c r="J52" i="5"/>
  <c r="J53" i="5"/>
  <c r="J54" i="5"/>
  <c r="J51" i="5"/>
  <c r="J50" i="5"/>
  <c r="K48" i="5" s="1"/>
  <c r="J27" i="5"/>
  <c r="J77" i="5"/>
  <c r="J46" i="5"/>
  <c r="J44" i="5"/>
  <c r="J42" i="5"/>
  <c r="J43" i="5"/>
  <c r="J31" i="5"/>
  <c r="J32" i="5"/>
  <c r="J30" i="5"/>
  <c r="J33" i="5"/>
  <c r="J29" i="5"/>
  <c r="J28" i="5"/>
  <c r="J23" i="5"/>
  <c r="J20" i="5"/>
  <c r="J21" i="5"/>
  <c r="J22" i="5"/>
  <c r="J24" i="5"/>
  <c r="J25" i="5"/>
  <c r="J14" i="5"/>
  <c r="K12" i="5" s="1"/>
  <c r="J15" i="5"/>
  <c r="J17" i="5"/>
  <c r="J16" i="5"/>
  <c r="J18" i="5"/>
  <c r="J19" i="5"/>
  <c r="J26" i="5"/>
  <c r="J34" i="5"/>
  <c r="J141" i="5"/>
  <c r="J140" i="5"/>
  <c r="J41" i="5"/>
  <c r="J482" i="5"/>
  <c r="J484" i="5" s="1"/>
  <c r="J486" i="5" s="1"/>
  <c r="J488" i="5" s="1"/>
  <c r="J40" i="5"/>
  <c r="J38" i="5"/>
  <c r="K36" i="5" s="1"/>
  <c r="J39" i="5"/>
  <c r="J142" i="5"/>
  <c r="J427" i="5"/>
  <c r="J428" i="5"/>
  <c r="J102" i="5"/>
  <c r="J112" i="5"/>
  <c r="J95" i="5"/>
  <c r="K92" i="5" s="1"/>
  <c r="J96" i="5"/>
  <c r="J75" i="5"/>
  <c r="J185" i="5"/>
  <c r="J183" i="5"/>
  <c r="J143" i="5"/>
  <c r="J424" i="5"/>
  <c r="J74" i="5"/>
  <c r="J436" i="5"/>
  <c r="K434" i="5" s="1"/>
  <c r="J186" i="5"/>
  <c r="J429" i="5"/>
  <c r="J211" i="5"/>
  <c r="K209" i="5" s="1"/>
  <c r="J470" i="5"/>
  <c r="J469" i="5"/>
  <c r="K467" i="5" s="1"/>
  <c r="J212" i="5"/>
  <c r="J67" i="5"/>
  <c r="K65" i="5" s="1"/>
  <c r="J205" i="5"/>
  <c r="K203" i="5" s="1"/>
  <c r="J477" i="5"/>
  <c r="J437" i="5"/>
  <c r="J76" i="5"/>
  <c r="J475" i="5"/>
  <c r="J425" i="5"/>
  <c r="J182" i="5"/>
  <c r="K178" i="5" s="1"/>
  <c r="J184" i="5"/>
  <c r="J206" i="5"/>
  <c r="J471" i="5"/>
  <c r="J190" i="5"/>
  <c r="K188" i="5" s="1"/>
  <c r="J149" i="5"/>
  <c r="K146" i="5" s="1"/>
  <c r="J440" i="5"/>
  <c r="K486" i="5" l="1"/>
</calcChain>
</file>

<file path=xl/sharedStrings.xml><?xml version="1.0" encoding="utf-8"?>
<sst xmlns="http://schemas.openxmlformats.org/spreadsheetml/2006/main" count="1178" uniqueCount="775">
  <si>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</si>
  <si>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</si>
  <si>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</si>
  <si>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</si>
  <si>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</si>
  <si>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</si>
  <si>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</si>
  <si>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</si>
  <si>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</si>
  <si>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</si>
  <si>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</si>
  <si>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</si>
  <si>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</si>
  <si>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</si>
  <si>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</si>
  <si>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</si>
  <si>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</si>
  <si>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</si>
  <si>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</si>
  <si>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</si>
  <si>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</si>
  <si>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</si>
  <si>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</si>
  <si>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</si>
  <si>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</si>
  <si>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</si>
  <si>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</si>
  <si>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</si>
  <si>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</si>
  <si>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</si>
  <si>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</si>
  <si>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</si>
  <si>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</si>
  <si>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</si>
  <si>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</si>
  <si>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</si>
  <si>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</si>
  <si>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</si>
  <si>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</si>
  <si>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</si>
  <si>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</si>
  <si>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</si>
  <si>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</si>
  <si>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</si>
  <si>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</si>
  <si>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</si>
  <si>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</si>
  <si>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</si>
  <si>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</si>
  <si>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</si>
  <si>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</si>
  <si>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</si>
  <si>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</si>
  <si>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</si>
  <si>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</si>
  <si>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</si>
  <si>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</si>
  <si>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</si>
  <si>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</si>
  <si>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</si>
  <si>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</si>
  <si>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</si>
  <si>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8.02</t>
  </si>
  <si>
    <t>9.01</t>
  </si>
  <si>
    <t>Impermeabilización horizontal de muros</t>
  </si>
  <si>
    <t>9.02</t>
  </si>
  <si>
    <t>9.03</t>
  </si>
  <si>
    <t>ESPEJOS</t>
  </si>
  <si>
    <t>10.01</t>
  </si>
  <si>
    <t>10.02</t>
  </si>
  <si>
    <t>10.03</t>
  </si>
  <si>
    <t>10.04</t>
  </si>
  <si>
    <t>11.01</t>
  </si>
  <si>
    <t>ALUMINIO</t>
  </si>
  <si>
    <t>12.01</t>
  </si>
  <si>
    <t>12.02</t>
  </si>
  <si>
    <t>CARPINTERIA INCLUYE HERRAJES</t>
  </si>
  <si>
    <t>13.01</t>
  </si>
  <si>
    <t>13.02</t>
  </si>
  <si>
    <t>HERRERIA INCLUYE HERRAJES</t>
  </si>
  <si>
    <t>PETREOS incluyen zócalos</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</si>
  <si>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</si>
  <si>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</si>
  <si>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</si>
  <si>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</si>
  <si>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</si>
  <si>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</si>
  <si>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</si>
  <si>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</si>
  <si>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</si>
  <si>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</si>
  <si>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</si>
  <si>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</si>
  <si>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</si>
  <si>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</si>
  <si>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</si>
  <si>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</si>
  <si>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</si>
  <si>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</si>
  <si>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</si>
  <si>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</si>
  <si>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</si>
  <si>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L7</t>
  </si>
  <si>
    <t>Pintura cielorrasos antihongos</t>
  </si>
  <si>
    <t>Pintura sobre herrería esmalte poliuretanico</t>
  </si>
  <si>
    <t>OBRAS EXTERIORES</t>
  </si>
  <si>
    <t>Regueras impermeabilizadas</t>
  </si>
  <si>
    <t>VARIOS</t>
  </si>
  <si>
    <t>Juntas de dilatación exterior</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</si>
  <si>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</si>
  <si>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</si>
  <si>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</si>
  <si>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</si>
  <si>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</si>
  <si>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</si>
  <si>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</si>
  <si>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</si>
  <si>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</si>
  <si>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</si>
  <si>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 xml:space="preserve">Cesped bermuda en tepes s/ indicación en planta  </t>
  </si>
  <si>
    <t>1.09</t>
  </si>
  <si>
    <t>Caños de hormigón diam 80  para aberturas redondas</t>
  </si>
  <si>
    <t>Caños de hormigón diam 50  para aberturas redondas</t>
  </si>
  <si>
    <t>10.05</t>
  </si>
  <si>
    <t>10.06</t>
  </si>
  <si>
    <t xml:space="preserve">L3 </t>
  </si>
  <si>
    <t xml:space="preserve">L5 </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</si>
  <si>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</si>
  <si>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</si>
  <si>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</si>
  <si>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</si>
  <si>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</si>
  <si>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</si>
  <si>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</si>
  <si>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</si>
  <si>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</si>
  <si>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</si>
  <si>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</si>
  <si>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</si>
  <si>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</si>
  <si>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</si>
  <si>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</si>
  <si>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</si>
  <si>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</si>
  <si>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</si>
  <si>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</si>
  <si>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</si>
  <si>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</si>
  <si>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</si>
  <si>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</si>
  <si>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</si>
  <si>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</si>
  <si>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</si>
  <si>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</si>
  <si>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</si>
  <si>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</si>
  <si>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</si>
  <si>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</si>
  <si>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</si>
  <si>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</si>
  <si>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</si>
  <si>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</si>
  <si>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</si>
  <si>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</si>
  <si>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</si>
  <si>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</si>
  <si>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</si>
  <si>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</si>
  <si>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</si>
  <si>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</si>
  <si>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</si>
  <si>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</si>
  <si>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</si>
  <si>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</si>
  <si>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</si>
  <si>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</si>
  <si>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</si>
  <si>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</si>
  <si>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</si>
  <si>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</si>
  <si>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</si>
  <si>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</si>
  <si>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</si>
  <si>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</si>
  <si>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</si>
  <si>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</si>
  <si>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</si>
  <si>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</si>
  <si>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</si>
  <si>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</si>
  <si>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</si>
  <si>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</si>
  <si>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</si>
  <si>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</si>
  <si>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</si>
  <si>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</si>
  <si>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</si>
  <si>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</si>
  <si>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</si>
  <si>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</si>
  <si>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</si>
  <si>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</si>
  <si>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</si>
  <si>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</si>
  <si>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</si>
  <si>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</si>
  <si>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</si>
  <si>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</si>
  <si>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</si>
  <si>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</si>
  <si>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</si>
  <si>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</si>
  <si>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</si>
  <si>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</si>
  <si>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</si>
  <si>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</si>
  <si>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</si>
  <si>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</si>
  <si>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</si>
  <si>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</si>
  <si>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</si>
  <si>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</si>
  <si>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</si>
  <si>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</si>
  <si>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</si>
  <si>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</si>
  <si>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</si>
  <si>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</si>
  <si>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</si>
  <si>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</si>
  <si>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</si>
  <si>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</si>
  <si>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</si>
  <si>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</si>
  <si>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</si>
  <si>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</si>
  <si>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</si>
  <si>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</si>
  <si>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</si>
  <si>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</si>
  <si>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</si>
  <si>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</si>
  <si>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</si>
  <si>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</si>
  <si>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</si>
  <si>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</si>
  <si>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</si>
  <si>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</si>
  <si>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</si>
  <si>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</si>
  <si>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</si>
  <si>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</si>
  <si>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</si>
  <si>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</si>
  <si>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</si>
  <si>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</si>
  <si>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</si>
  <si>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</si>
  <si>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</si>
  <si>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</si>
  <si>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</si>
  <si>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</si>
  <si>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</si>
  <si>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</si>
  <si>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</si>
  <si>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</si>
  <si>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</si>
  <si>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</si>
  <si>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</si>
  <si>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</si>
  <si>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</si>
  <si>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</si>
  <si>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</si>
  <si>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</si>
  <si>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</si>
  <si>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</si>
  <si>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</si>
  <si>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</si>
  <si>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</si>
  <si>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</si>
  <si>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</si>
  <si>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</si>
  <si>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</si>
  <si>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</si>
  <si>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</si>
  <si>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</si>
  <si>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</si>
  <si>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</si>
  <si>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</si>
  <si>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</si>
  <si>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</si>
  <si>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t>(M01-) Muro a proponer por la empresa</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</si>
  <si>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</si>
  <si>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</si>
  <si>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</si>
  <si>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</si>
  <si>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</si>
  <si>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</si>
  <si>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</si>
  <si>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</si>
  <si>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</si>
  <si>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</si>
  <si>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</si>
  <si>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</si>
  <si>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</si>
  <si>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</si>
  <si>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</si>
  <si>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</si>
  <si>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</si>
  <si>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</si>
  <si>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</si>
  <si>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</si>
  <si>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</si>
  <si>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</si>
  <si>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</si>
  <si>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</si>
  <si>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7.2</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</si>
  <si>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</si>
  <si>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</si>
  <si>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</si>
  <si>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</si>
  <si>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</si>
  <si>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</si>
  <si>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</si>
  <si>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</si>
  <si>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</si>
  <si>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</si>
  <si>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</si>
  <si>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</si>
  <si>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</si>
  <si>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</si>
  <si>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</si>
  <si>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</si>
  <si>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</si>
  <si>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</si>
  <si>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</si>
  <si>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</si>
  <si>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</si>
  <si>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</si>
  <si>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</si>
  <si>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</si>
  <si>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</si>
  <si>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</si>
  <si>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</si>
  <si>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</si>
  <si>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</si>
  <si>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</si>
  <si>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Equipo de bombeo (2 bombas)</t>
  </si>
  <si>
    <t>11.51</t>
  </si>
  <si>
    <t>12.51</t>
  </si>
  <si>
    <t>13.51</t>
  </si>
  <si>
    <t>Desagues AA (unidades interiores y exteriores)</t>
  </si>
  <si>
    <t>16.1.51</t>
  </si>
  <si>
    <t>Inodoro accesible con mochila incluye tapa laqueada  (suministro e instalación)</t>
  </si>
  <si>
    <t>Accesorios:(suministro e instalación)  portarrollos,  tapones con cadenita en todas las piletas y perchas + argolla (solo en baños de adultos)</t>
  </si>
  <si>
    <t>Accesorios baño universal</t>
  </si>
  <si>
    <t>16.2.1</t>
  </si>
  <si>
    <t>16.2.2</t>
  </si>
  <si>
    <t>16.2.3</t>
  </si>
  <si>
    <t>16.2.4</t>
  </si>
  <si>
    <t>16.2.5</t>
  </si>
  <si>
    <t>16.2.6</t>
  </si>
  <si>
    <t>16.2.7</t>
  </si>
  <si>
    <t>Grifería baño accesibles (suministro e instalación)</t>
  </si>
  <si>
    <t>Muros de contención</t>
  </si>
  <si>
    <t>6.1.27</t>
  </si>
  <si>
    <t>Escalera (si corresponde)</t>
  </si>
  <si>
    <t>6.1.28</t>
  </si>
  <si>
    <t>6.2.11</t>
  </si>
  <si>
    <t>10.07</t>
  </si>
  <si>
    <t>10.08</t>
  </si>
  <si>
    <t>10.51</t>
  </si>
  <si>
    <t>10.09</t>
  </si>
  <si>
    <t>PISOS, ZÓCALOS, UMBRALES, ANTEPECHOS Y NARICES</t>
  </si>
  <si>
    <t>10.10</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</si>
  <si>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</si>
  <si>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</si>
  <si>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</si>
  <si>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</si>
  <si>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</si>
  <si>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</si>
  <si>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</si>
  <si>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</si>
  <si>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</si>
  <si>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</si>
  <si>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</si>
  <si>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</si>
  <si>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Sensores</t>
  </si>
  <si>
    <t>Central de alarma</t>
  </si>
  <si>
    <t>Extintores</t>
  </si>
  <si>
    <t xml:space="preserve">Tableros </t>
  </si>
  <si>
    <t>Tebleros / señaletica en acrílico</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</si>
  <si>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</si>
  <si>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</si>
  <si>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</si>
  <si>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</si>
  <si>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</si>
  <si>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</si>
  <si>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</si>
  <si>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</si>
  <si>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</si>
  <si>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</si>
  <si>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 xml:space="preserve">Mediacaña en borde perimetral del terreno o sistema de drenes (en ambos casos debe tener salida a cuneta o cordón cuneta) </t>
  </si>
  <si>
    <t>Suministro y Colocacion de equipos de Aire Acondicionado según memoria</t>
  </si>
  <si>
    <t>Instalación de gas</t>
  </si>
  <si>
    <t>16.1.10</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</si>
  <si>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</si>
  <si>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</si>
  <si>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</si>
  <si>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</si>
  <si>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</si>
  <si>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</si>
  <si>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</si>
  <si>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</si>
  <si>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 xml:space="preserve">En todos los espejos se aplicará lámina de seguridad de 100 micrones tipo Ace </t>
  </si>
  <si>
    <t xml:space="preserve">Todas las mesadas incluyen piletas y zócalos correspondientes indicados en recaudos </t>
  </si>
  <si>
    <t xml:space="preserve">Planos y planillas proyecto ejecutivo </t>
  </si>
  <si>
    <t>Tramitación de permisos ante intendencia (permiso de construcción y final de obra) permiso otorgado-cambio de firma y final</t>
  </si>
  <si>
    <t>Protección de elementos a conservar si corresponde</t>
  </si>
  <si>
    <t>Grifería extensible baños cambiadores y pileta cocina (suministro e instalación)</t>
  </si>
  <si>
    <t>Cuneta apertura en terreno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</si>
  <si>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</si>
  <si>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</si>
  <si>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</si>
  <si>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</si>
  <si>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</si>
  <si>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</si>
  <si>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</si>
  <si>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</si>
  <si>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</si>
  <si>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</si>
  <si>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</si>
  <si>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</si>
  <si>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</si>
  <si>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</si>
  <si>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</si>
  <si>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</si>
  <si>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</si>
  <si>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</si>
  <si>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</si>
  <si>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</si>
  <si>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</si>
  <si>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</si>
  <si>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</si>
  <si>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</si>
  <si>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</si>
  <si>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</si>
  <si>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</si>
  <si>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</si>
  <si>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</si>
  <si>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</si>
  <si>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</si>
  <si>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</si>
  <si>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DEMOLICIONES Y RETIRO - (si corresponde)</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</si>
  <si>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</si>
  <si>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</si>
  <si>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</si>
  <si>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</si>
  <si>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</si>
  <si>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</si>
  <si>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</si>
  <si>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(M01-) Muro bloque celular de 20  int /ext pintura -quimtex</t>
  </si>
  <si>
    <t>(M02-) Muro bloque celular de 20 int / ext (ceramica y quimtex)</t>
  </si>
  <si>
    <t>(M04) Muro  bloque celular de 20 int/int (pintura -  pintura)</t>
  </si>
  <si>
    <t>(M03) Muro  bloque celular de 20  int/int (pintura - ceramica)</t>
  </si>
  <si>
    <t>(M06) Muro  bloque celular de 10  int / int (pintura-ceramica)</t>
  </si>
  <si>
    <t>(M05) Muro  bloque celular de 10  int/int (pintura-pintura)</t>
  </si>
  <si>
    <t>(M07) Muro  bloque celular de 10 int/int (ceramica ceramica)</t>
  </si>
  <si>
    <t>(M08) Muro  bloque celular de 10  ext /ext ( pintura-pintura)</t>
  </si>
  <si>
    <t>(M09) Doble Muro  bloque celular de 20  (esp 40) ext /ext  (quimtex-quimtex)</t>
  </si>
  <si>
    <t>Revoque fibrado tipo retack</t>
  </si>
  <si>
    <t>Mortero adhesivo</t>
  </si>
  <si>
    <t>7.3</t>
  </si>
  <si>
    <t>7.4</t>
  </si>
  <si>
    <t>7.5</t>
  </si>
  <si>
    <t>7.6</t>
  </si>
  <si>
    <t>7.7</t>
  </si>
  <si>
    <t>7.1.13</t>
  </si>
  <si>
    <t>7.1.14</t>
  </si>
  <si>
    <t xml:space="preserve">Nylon 200micrones  bajo contrapiso </t>
  </si>
  <si>
    <t>Contrapiso armado exterior / terminación rayado (en veredas)</t>
  </si>
  <si>
    <t>Perfil metálico doble T intermedio en salas H=2,40  bajo cubierta para soporte de equipamiento didáctico.</t>
  </si>
  <si>
    <t xml:space="preserve">CUBIERTA INCLINADA ISODEC incluye babetas, goteros laterales y todos los accesorios </t>
  </si>
  <si>
    <t>Placas cementicias en aleros</t>
  </si>
  <si>
    <t>Suministro y Colocacion Frigobar 48lt en lactancia</t>
  </si>
  <si>
    <t>Tanques de agua</t>
  </si>
  <si>
    <t>Enduido en muros y muros interiores</t>
  </si>
  <si>
    <t>Imprimación en muros y muros interiores</t>
  </si>
  <si>
    <t>Pintura de jaulas de equipos ext AA (chapa perforada)</t>
  </si>
  <si>
    <t xml:space="preserve">Árboles liquidambar 2mt de altura minimo s/ indicación en planta  </t>
  </si>
  <si>
    <r>
      <rPr>
        <b/>
        <sz val="12"/>
        <rFont val="Arial"/>
        <family val="2"/>
      </rPr>
      <t>Luminarias colocadas (todas llevan luminarias  led o cinta led)</t>
    </r>
    <r>
      <rPr>
        <b/>
        <sz val="12"/>
        <color rgb="FFFF0000"/>
        <rFont val="Arial"/>
        <family val="2"/>
      </rPr>
      <t xml:space="preserve"> </t>
    </r>
  </si>
  <si>
    <t>8.03</t>
  </si>
  <si>
    <t>15.1.8</t>
  </si>
  <si>
    <t>15.1.9</t>
  </si>
  <si>
    <t>15.2.16</t>
  </si>
  <si>
    <t>15.2.17</t>
  </si>
  <si>
    <t xml:space="preserve">Otros rubros a agregar </t>
  </si>
  <si>
    <t>Otras medidas (especifcar)</t>
  </si>
  <si>
    <t>Entrepuertas de porcelanato pieza entera</t>
  </si>
  <si>
    <t>10.11</t>
  </si>
  <si>
    <t xml:space="preserve">Piso ceramica 20 x 20 antideslizante (sector ducha adultos) </t>
  </si>
  <si>
    <t>Huella u contrahuella   madera finger joint  en escalera   con ranuras antideslizantes  (si corresponde)</t>
  </si>
  <si>
    <t>Interceptor de grasa exterior con tapa de acero inox</t>
  </si>
  <si>
    <t>Griferías exterior (en cámara subterránea)</t>
  </si>
  <si>
    <t xml:space="preserve">Suministro e instalación calefones baño niños  (cambiadores 20 lt)    ducha en baño adultos  e universal (20 litros) , y cocina (75 litros), </t>
  </si>
  <si>
    <t xml:space="preserve">Suministro y Colocacion de lámina de control solar en hall recepcion si corresponde </t>
  </si>
  <si>
    <t>A08 _ Fachada Este y Oeste / Puerta doble  + vidrio fijo en accesos principales</t>
  </si>
  <si>
    <t>18.02</t>
  </si>
  <si>
    <t>18.03</t>
  </si>
  <si>
    <t>18.04</t>
  </si>
  <si>
    <t>18.05</t>
  </si>
  <si>
    <t>18.06</t>
  </si>
  <si>
    <t>18.07</t>
  </si>
  <si>
    <t>18.08</t>
  </si>
  <si>
    <t>18.09</t>
  </si>
  <si>
    <t>18.10</t>
  </si>
  <si>
    <t>18.11</t>
  </si>
  <si>
    <t>18.12</t>
  </si>
  <si>
    <t>18.13</t>
  </si>
  <si>
    <t>18.14</t>
  </si>
  <si>
    <t>18.15</t>
  </si>
  <si>
    <t>H03 _ Fachada Oeste / Abertura circular grande</t>
  </si>
  <si>
    <t xml:space="preserve">H11 _  Fachada Sur / Baño adultos + Baño universal / Abertura tabaquera </t>
  </si>
  <si>
    <t>20.02</t>
  </si>
  <si>
    <t>20.03</t>
  </si>
  <si>
    <t>20.04</t>
  </si>
  <si>
    <t>20.05</t>
  </si>
  <si>
    <t>20.06</t>
  </si>
  <si>
    <t>20.07</t>
  </si>
  <si>
    <t>20.08</t>
  </si>
  <si>
    <t>20.09</t>
  </si>
  <si>
    <t>20.10</t>
  </si>
  <si>
    <t>20.11</t>
  </si>
  <si>
    <t>20.12</t>
  </si>
  <si>
    <t>H13 _ Fachada Norte / Nicho AA salas</t>
  </si>
  <si>
    <t>H15 _ Fachada Sur / Nicho AA</t>
  </si>
  <si>
    <t>20.13</t>
  </si>
  <si>
    <t>20.14</t>
  </si>
  <si>
    <t>20.15</t>
  </si>
  <si>
    <t>20.16</t>
  </si>
  <si>
    <t>20.17</t>
  </si>
  <si>
    <t>20.18</t>
  </si>
  <si>
    <t>20.19</t>
  </si>
  <si>
    <t>20.20</t>
  </si>
  <si>
    <t>20.21</t>
  </si>
  <si>
    <t>20.51</t>
  </si>
  <si>
    <t xml:space="preserve">C01 _ Baño niños /  Puerta batiente  hoja melamínico blanco , marco y contramarco cedro pintado de blanco  CON VIDRIO FIJO  </t>
  </si>
  <si>
    <t>C05 _ Cocina acceso / Doble Puerta  hojas melamínico blanco,  con  marco  y contramarco cedro pintado de blanco (con vidrio fijo)</t>
  </si>
  <si>
    <t>C03 _ Salas acceso / Puerta batiente  hoja melaminico blanco  (con vidrio fijo lateral con vinilo) Marco y contramarco de cedro pintado de blanco</t>
  </si>
  <si>
    <t xml:space="preserve">C02 _ Depósitos + Oficinas + locales de servicio / Puerta batiente hoja melamínico blanco, marco y contramarco cedro pintado de  blanco </t>
  </si>
  <si>
    <t>19.01</t>
  </si>
  <si>
    <t>19.02</t>
  </si>
  <si>
    <t>19.03</t>
  </si>
  <si>
    <t>19.04</t>
  </si>
  <si>
    <t>19.05</t>
  </si>
  <si>
    <t>19.06</t>
  </si>
  <si>
    <t>19.07</t>
  </si>
  <si>
    <t>19.08</t>
  </si>
  <si>
    <t>19.09</t>
  </si>
  <si>
    <t>19.10</t>
  </si>
  <si>
    <t>19.11</t>
  </si>
  <si>
    <t>19.12</t>
  </si>
  <si>
    <t>19.13</t>
  </si>
  <si>
    <t>19.14</t>
  </si>
  <si>
    <t>19.15</t>
  </si>
  <si>
    <t>19.16</t>
  </si>
  <si>
    <t>19.17</t>
  </si>
  <si>
    <t>19.18</t>
  </si>
  <si>
    <t>19.19</t>
  </si>
  <si>
    <t>19.51</t>
  </si>
  <si>
    <t>A15 _ Baño niños / Maparas divisorias de boxes</t>
  </si>
  <si>
    <t>17.01</t>
  </si>
  <si>
    <t>17.02</t>
  </si>
  <si>
    <t>17.03</t>
  </si>
  <si>
    <t>17.04</t>
  </si>
  <si>
    <t>17.05</t>
  </si>
  <si>
    <t>17.51</t>
  </si>
  <si>
    <t>26.01</t>
  </si>
  <si>
    <t>26.02</t>
  </si>
  <si>
    <t>26.03</t>
  </si>
  <si>
    <t>26.04</t>
  </si>
  <si>
    <t>26.05</t>
  </si>
  <si>
    <t>26.06</t>
  </si>
  <si>
    <t>26.07</t>
  </si>
  <si>
    <t>26.08</t>
  </si>
  <si>
    <t>26.09</t>
  </si>
  <si>
    <t>26.51</t>
  </si>
  <si>
    <t>25.01</t>
  </si>
  <si>
    <t>25.02</t>
  </si>
  <si>
    <t>25.03</t>
  </si>
  <si>
    <t>25.04</t>
  </si>
  <si>
    <t>25.05</t>
  </si>
  <si>
    <t>25.06</t>
  </si>
  <si>
    <t>25.07</t>
  </si>
  <si>
    <t>25.08</t>
  </si>
  <si>
    <t>25.09</t>
  </si>
  <si>
    <t>25.10</t>
  </si>
  <si>
    <t>25.11</t>
  </si>
  <si>
    <t>25.12</t>
  </si>
  <si>
    <t>Banco tipo 2 / banco circular de hormigón  pintado en acceso con banquina 7 x7 cm</t>
  </si>
  <si>
    <t>Bancos tipo 1 / banco longitudinal en fachada salas Losa mensulada</t>
  </si>
  <si>
    <t xml:space="preserve">Pérgola de aluminio exterior </t>
  </si>
  <si>
    <t>25.51</t>
  </si>
  <si>
    <t>24.01</t>
  </si>
  <si>
    <t>24.02</t>
  </si>
  <si>
    <t>24.03</t>
  </si>
  <si>
    <t>24.04</t>
  </si>
  <si>
    <t>24.05</t>
  </si>
  <si>
    <t>24.06</t>
  </si>
  <si>
    <t>24.07</t>
  </si>
  <si>
    <t>24.08</t>
  </si>
  <si>
    <t>24.09</t>
  </si>
  <si>
    <t>24.10</t>
  </si>
  <si>
    <t>24.11</t>
  </si>
  <si>
    <t>24.12</t>
  </si>
  <si>
    <t>24.51</t>
  </si>
  <si>
    <t xml:space="preserve">Terminacion finger joint escalera con CETOL DECK  PLUS ANTIDESLIZANTE (NO corresponde en este llamado) </t>
  </si>
  <si>
    <t>23.01</t>
  </si>
  <si>
    <t>23.02</t>
  </si>
  <si>
    <t>23.03</t>
  </si>
  <si>
    <t>23.04</t>
  </si>
  <si>
    <t>23.05</t>
  </si>
  <si>
    <t>23.06</t>
  </si>
  <si>
    <t>23.07</t>
  </si>
  <si>
    <t>23.08</t>
  </si>
  <si>
    <t>23.09</t>
  </si>
  <si>
    <t>23.51</t>
  </si>
  <si>
    <t>22.51</t>
  </si>
  <si>
    <t>22.01</t>
  </si>
  <si>
    <t>22.02</t>
  </si>
  <si>
    <t>22.03</t>
  </si>
  <si>
    <t>22.04</t>
  </si>
  <si>
    <t>14.01</t>
  </si>
  <si>
    <t>14.02</t>
  </si>
  <si>
    <t>14.51</t>
  </si>
  <si>
    <t>Aislación térmica en viga perimetral superior</t>
  </si>
  <si>
    <t>Cerámica rectificada blanca 30x60cm</t>
  </si>
  <si>
    <t>Suministro y Colocacion de 2 cilindros de supergas de 45 kg. con carga completa</t>
  </si>
  <si>
    <t>V02 _ Salas / espejos adosados a pared</t>
  </si>
  <si>
    <t xml:space="preserve">V04 _ Baño universal / espejos sobre lavatorio inclinado 20º </t>
  </si>
  <si>
    <t>V01 _ Baño niños / espejos sobre mesada con piletas</t>
  </si>
  <si>
    <t>P04 _ Sala de lactancia / Mesas grantito gris chamangá pulido con pileta</t>
  </si>
  <si>
    <t>P06 _ Comedor funcionarios /  Mesada granito gris chamangá pulido con pileta</t>
  </si>
  <si>
    <t>21.01</t>
  </si>
  <si>
    <t>21.02</t>
  </si>
  <si>
    <t>21.03</t>
  </si>
  <si>
    <t>21.04</t>
  </si>
  <si>
    <t>21.05</t>
  </si>
  <si>
    <t>21.06</t>
  </si>
  <si>
    <t>21.07</t>
  </si>
  <si>
    <t>21.51</t>
  </si>
  <si>
    <t>Grifería baños niños, adultos, comedor defuncionarios, sala de lactancia, lavadero (suministro e instalación)</t>
  </si>
  <si>
    <t>15.2.18</t>
  </si>
  <si>
    <t>15.2.19</t>
  </si>
  <si>
    <t>Cordón cuneta si corresponde</t>
  </si>
  <si>
    <t>Vinilos opalinos en acceso salas, y señaletica (vinilo gris en todas las  puertas)</t>
  </si>
  <si>
    <t>(M10)  Muro  de contencion (si corresponde)</t>
  </si>
  <si>
    <t>Pileta _Comedor de funcionarios</t>
  </si>
  <si>
    <t>Piletas _ Baños de niños</t>
  </si>
  <si>
    <t>Pileta _ Sala de lactancia</t>
  </si>
  <si>
    <t>Pileta  _ Lavadero</t>
  </si>
  <si>
    <t>Pileta  _ Baños de adultos</t>
  </si>
  <si>
    <t>Pileta _ Baño accesible</t>
  </si>
  <si>
    <t xml:space="preserve">Aix06 _ Estante  </t>
  </si>
  <si>
    <t xml:space="preserve">Aix07 _ Estante  </t>
  </si>
  <si>
    <t>Aix09 _ Cajonera rodante</t>
  </si>
  <si>
    <t>PRESUPUESTO OBRA  CAIF LA COLINA - Rivera</t>
  </si>
  <si>
    <t>CAIF LA COLINA</t>
  </si>
  <si>
    <t>18.01</t>
  </si>
  <si>
    <t>A03 _ Fachada Este  - Oeste / Abertura circular grande</t>
  </si>
  <si>
    <t>A04 _ Fachada Este  - Oeste / Abertura circular grande</t>
  </si>
  <si>
    <t>A05 _ Fachada Norte / Aberturas corredizas baños niños</t>
  </si>
  <si>
    <t>A07 _ Fachada Este - Oeste / Hall planta alta</t>
  </si>
  <si>
    <t>A09 _ Fachada Sur Oeste / Cocina / Abertura en ángulo</t>
  </si>
  <si>
    <t>A10 _ Fachada Sur / Administración + cocina + atención personalizada / Abertura corrediza</t>
  </si>
  <si>
    <t>A11 _ Fachada Sur / Baños I, II y III / Abertura batiente</t>
  </si>
  <si>
    <t>A12 _ Fachada Sur / Depósito gral. I y II, despensa, baño universal, sala de lactancia, lavadero / Abertura batiente</t>
  </si>
  <si>
    <t>A13 _ Circulacion interior / Salas / Vidrio fijo</t>
  </si>
  <si>
    <t>A14 _ Circulacion interior / Salas / Vidrio fijo</t>
  </si>
  <si>
    <t>18.16</t>
  </si>
  <si>
    <t>18.17</t>
  </si>
  <si>
    <t>18.18</t>
  </si>
  <si>
    <t>A18 _ Fachada Sur / Ventana corrediza y fija en caja de escalera</t>
  </si>
  <si>
    <t>18.19</t>
  </si>
  <si>
    <t>A19 _ Fachada Sur Oeste / Local de funcionarios / Abertura en ángulo</t>
  </si>
  <si>
    <t>C04 _ Salas acceso / Puerta batiente  hoja melaminico blanco  (con vidrio fijo lateral con vinilo) Marco y contramarco de cedro pintado de blanco</t>
  </si>
  <si>
    <t xml:space="preserve">EQ 01a _ Salas / Kitchinette / Mueble bajo mesada </t>
  </si>
  <si>
    <t>EQ 02 _ Baño niños / mueble bajo mesada</t>
  </si>
  <si>
    <t xml:space="preserve">EQ 03 _ Baño niños / sector cambiadores / Mueble bajo mesada </t>
  </si>
  <si>
    <t>EQ 04 _ Baño niños / sector cambiadores /cambiador con escalera incorporada</t>
  </si>
  <si>
    <t>EQ 05 _ Salas / Pasamanos</t>
  </si>
  <si>
    <t>EQ 06 _ Salas / Percheros largos</t>
  </si>
  <si>
    <t>EQ 07_ Salas / Percheros cortos</t>
  </si>
  <si>
    <t>EQ 08 _ Salas / Mueble con puertas y huecos abiertos</t>
  </si>
  <si>
    <t>EQ 08a _ Salas / Mueble con puertas y huecos abiertos</t>
  </si>
  <si>
    <t>EQ 09 _ Salas / Mueble con puertas y huecos abiertos</t>
  </si>
  <si>
    <t>EQ 10 _ Hall / Mueble con puertas</t>
  </si>
  <si>
    <t xml:space="preserve">EQ 11 _ Sala de lactancia / Mueble bajo mesada con pileta  </t>
  </si>
  <si>
    <t>EQ 12 _ Lavadero / Mueble bajo mesada con pileta</t>
  </si>
  <si>
    <t xml:space="preserve">EQ 13 _ Comedor funcionarios / Mueble bajo mesada con pileta + aereo </t>
  </si>
  <si>
    <t>20.01</t>
  </si>
  <si>
    <t>H04 _ Fachada Oeste / Abertura circular chica</t>
  </si>
  <si>
    <t>H05 _ Fachada Norte / Aberturas corredizas baños niños</t>
  </si>
  <si>
    <t>H06 _ Fachada Este / Abertura corrediza en salas + At. Personalizada + Administración</t>
  </si>
  <si>
    <t>H07 _ Fachada Este - Oeste / Circulación PA</t>
  </si>
  <si>
    <t>H08 _ Fachada Este - Oeste / Circulación accesos PB</t>
  </si>
  <si>
    <t>H09 _ Fachada Sur Oeste / Cocina / Abertura en ángulo</t>
  </si>
  <si>
    <t xml:space="preserve">H10 _ Fachada Sur / Administración +  At . Personalizada + cocina / Ventana corrediza y fija </t>
  </si>
  <si>
    <t xml:space="preserve">H12 _  Fachada Sur / Despensa + Baño universal + dep. generales + lavadero + sala de lactancia / Abertura tabaquera </t>
  </si>
  <si>
    <t>H16 _ Fachada Norte / Aberturas en salas. Aberturas grandes / PA</t>
  </si>
  <si>
    <t>H01 _ Fachada Norte / Puerta-Ventana corrediza y fija en salas. Aberturas grandes / PB</t>
  </si>
  <si>
    <t>H02 _ Fachada Norte / Puerta-Ventana corrediza y fija en salas. Aberturas chicas / PB</t>
  </si>
  <si>
    <t>H17 _ Fachada Norte / Aberturas en salas. Aberturas chicas / PA</t>
  </si>
  <si>
    <t>H18 _ Fachada Sur / Escalera</t>
  </si>
  <si>
    <t>H19 _ Fachada Sur Oeste / Local de funcionarios / Abertura en ángulo</t>
  </si>
  <si>
    <t>H51  _ Fachada Oeste / Portón de acceso principal</t>
  </si>
  <si>
    <t>H52 _ Fachada Oeste / Nicho UTE</t>
  </si>
  <si>
    <t>H53 _ Fachada Oeste / Nicho OSE</t>
  </si>
  <si>
    <t>H54 _ Cerco divisorio de espacios exteriores con porton H = 1,00</t>
  </si>
  <si>
    <t>H54a  _ Cerco divisorio de espacios exteriores con porton H = 1,00</t>
  </si>
  <si>
    <t>H55 _ Cerco divisorio de espacios exteriores con porton H = 1,00</t>
  </si>
  <si>
    <t>H56 _ Cerco divisorio de espacios exteriores con porton H = 1,00</t>
  </si>
  <si>
    <t>H57 _ Cerco divisorio de espacios exteriores con porton H = 1,00</t>
  </si>
  <si>
    <t>H58 _ Fachada Oeste / Puertas nicho cilindros de gas</t>
  </si>
  <si>
    <t>H59 _ Fachada Oeste / Puertas depósito exterior</t>
  </si>
  <si>
    <t>H60 _ Fachada Oeste / Puertas nicho tanques de agua y bombas</t>
  </si>
  <si>
    <t xml:space="preserve">H61 _ Espacios exteriores / Luminarias tipo urbanas </t>
  </si>
  <si>
    <t>H62  _ Espacios exteriores / Cerco perimetral sistema tipo Cyma H=2,00 gris</t>
  </si>
  <si>
    <t>H63 _ Fachada Sur / Regueras</t>
  </si>
  <si>
    <t>25.13</t>
  </si>
  <si>
    <t>25.14</t>
  </si>
  <si>
    <t>25.15</t>
  </si>
  <si>
    <t>25.16</t>
  </si>
  <si>
    <t>25.17</t>
  </si>
  <si>
    <t>25.18</t>
  </si>
  <si>
    <t>25.19</t>
  </si>
  <si>
    <t>25.20</t>
  </si>
  <si>
    <t>25.21</t>
  </si>
  <si>
    <t>25.22</t>
  </si>
  <si>
    <t>25.23</t>
  </si>
  <si>
    <t>25.24</t>
  </si>
  <si>
    <t>25.25</t>
  </si>
  <si>
    <t>25.26</t>
  </si>
  <si>
    <t>Aix01 _ Campana cocina</t>
  </si>
  <si>
    <t>Aix02 _ Mesada con pileta 40x40x prof 18</t>
  </si>
  <si>
    <t xml:space="preserve">Aix03 _ Mesada con pileta 40x40x18 + pileton 50x40x prof 30  </t>
  </si>
  <si>
    <t>Aix04 _ Mesada con pileta  40x40x prof 18</t>
  </si>
  <si>
    <t>Aix05 _ Estantes</t>
  </si>
  <si>
    <t>Aix08 _ Mesada cocina</t>
  </si>
  <si>
    <t>P01 _ Salas / kitchinette / Mesada granito gris chamangá pulido con pileta</t>
  </si>
  <si>
    <t>P01a _ Salas / kitchinette / Mesada granito gris chamangá pulido con pileta</t>
  </si>
  <si>
    <t>P02 _ Baño niños / Mesada granito gris chamangá pulido con piletas</t>
  </si>
  <si>
    <t>P03 _ Baño niños / Área cambiador  / Mesada granito gris chamangá pulido baños niños con pileta</t>
  </si>
  <si>
    <t>P05 _ Baño adultos / Zócalo en ducha granito gris chamangá pulido</t>
  </si>
  <si>
    <t>P07 _ Lavadero / Mesada granito gris chamangá pulido con pileta</t>
  </si>
  <si>
    <t>21.08</t>
  </si>
  <si>
    <t>V03 _ Salas / espejos adosados a pared</t>
  </si>
  <si>
    <t>V05 _ Baño adultos / espejos sobre lavatorio</t>
  </si>
  <si>
    <t>22.05</t>
  </si>
  <si>
    <t>Cámara séptica (si corresponde)</t>
  </si>
  <si>
    <t>15.1.10</t>
  </si>
  <si>
    <r>
      <t>Conexión a colector (</t>
    </r>
    <r>
      <rPr>
        <sz val="12"/>
        <color rgb="FFFF0000"/>
        <rFont val="Arial"/>
        <family val="2"/>
      </rPr>
      <t>no corresponde</t>
    </r>
    <r>
      <rPr>
        <sz val="12"/>
        <rFont val="Arial"/>
        <family val="2"/>
      </rPr>
      <t>)</t>
    </r>
  </si>
  <si>
    <t>25.27</t>
  </si>
  <si>
    <t>Fundación bajo cerco perimetral (según topografía) Vigas de fundación</t>
  </si>
  <si>
    <t>Fundación bajo cerco perimetral (según topografía) Muros de contención</t>
  </si>
  <si>
    <t>25.28</t>
  </si>
  <si>
    <t>H14 _ Fachada Sur / Nicho AA</t>
  </si>
  <si>
    <t xml:space="preserve">A06 _ Fachada Este - Oeste / Salas + Administración + At. Personalizada / Abertura corrediza </t>
  </si>
  <si>
    <t>A16 _ Fachada Norte / Ventana corrediza y fija en salas. Aberturas grandes / PA</t>
  </si>
  <si>
    <t>A17 _ Fachada Norte / Ventana corrediza y fija en salas. Aberturas chicas / PA</t>
  </si>
  <si>
    <t>A01 _ Fachada Norte / Puerta-Ventana corrediza y fija en salas. Aberturas grandes / PB</t>
  </si>
  <si>
    <t>A02 _ Fachada Norte / Puerta-Ventana corrediza y fija en salas. Aberturas chicas / PB</t>
  </si>
  <si>
    <t>H20 _ Circulación / Cartelera</t>
  </si>
  <si>
    <t>H21 _ Escalera / Pasamanos</t>
  </si>
  <si>
    <t>LLAMADO:  07/2023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</si>
</sst>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2C0A]\ #,##0.00"/>
    <numFmt numFmtId="165" formatCode="0.00;[Red]0.00"/>
    <numFmt numFmtId="166" formatCode="#,##0&quot;   &quot;"/>
    <numFmt numFmtId="167" formatCode="&quot;$&quot;#,##0.00"/>
    <numFmt numFmtId="168" formatCode="&quot;$&quot;\ #,##0.00"/>
  </numFmts>
  <fonts count="27">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0" fontId="3" fillId="0" borderId="0"/>
  </cellStyleXfs>
  <cellXfs count="157">
    <xf numFmtId="0" fontId="0" fillId="0" borderId="0" xfId="0"/>
    <xf numFmtId="0" fontId="0" fillId="0" borderId="0" xfId="0" applyAlignment="1">
      <alignment horizontal="center" vertical="center"/>
    </xf>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9" fillId="0" borderId="0" xfId="0" applyFont="1"/>
    <xf numFmtId="0" fontId="3" fillId="0" borderId="0" xfId="0" applyFont="1"/>
    <xf numFmtId="0" fontId="0" fillId="0" borderId="5" xfId="0" applyBorder="1" applyAlignment="1">
      <alignment horizontal="center" vertical="center"/>
    </xf>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0" xfId="0" applyFont="1" applyAlignment="1">
      <alignment horizontal="left" vertical="center"/>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4" fontId="4" fillId="4" borderId="11" xfId="0" applyNumberFormat="1" applyFont="1" applyFill="1" applyBorder="1" applyAlignment="1">
      <alignment horizontal="center" vertical="center" wrapText="1"/>
    </xf>
    <xf numFmtId="165"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4" xfId="0" applyFont="1" applyBorder="1" applyAlignment="1">
      <alignment horizontal="center"/>
    </xf>
    <xf numFmtId="10" fontId="3" fillId="0" borderId="0" xfId="0" applyNumberFormat="1" applyFont="1" applyAlignment="1">
      <alignment wrapText="1"/>
    </xf>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0" fillId="0" borderId="0" xfId="0" applyAlignment="1">
      <alignment horizontal="left" vertical="center" wrapText="1"/>
    </xf>
    <xf numFmtId="164"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6" fontId="13" fillId="0" borderId="0" xfId="3" applyNumberFormat="1" applyFont="1" applyAlignment="1">
      <alignment horizontal="center"/>
    </xf>
    <xf numFmtId="0" fontId="10" fillId="0" borderId="0" xfId="6" applyFont="1" applyAlignment="1">
      <alignment horizontal="center"/>
    </xf>
    <xf numFmtId="0" fontId="10" fillId="0" borderId="0" xfId="6" applyFont="1"/>
    <xf numFmtId="0" fontId="10" fillId="0" borderId="4" xfId="6"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4"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6" applyFont="1" applyAlignment="1">
      <alignment horizontal="left"/>
    </xf>
    <xf numFmtId="2" fontId="10" fillId="0" borderId="0" xfId="6" applyNumberFormat="1" applyFont="1" applyAlignment="1">
      <alignment horizontal="right"/>
    </xf>
    <xf numFmtId="2" fontId="10" fillId="0" borderId="0" xfId="6" applyNumberFormat="1" applyFont="1" applyAlignment="1">
      <alignment horizontal="left"/>
    </xf>
    <xf numFmtId="0" fontId="4" fillId="0" borderId="0" xfId="6" applyFont="1" applyAlignment="1">
      <alignment horizontal="center"/>
    </xf>
    <xf numFmtId="0" fontId="4" fillId="0" borderId="0" xfId="6" applyFont="1"/>
    <xf numFmtId="167" fontId="4" fillId="0" borderId="0" xfId="6" applyNumberFormat="1" applyFont="1" applyAlignment="1">
      <alignment horizontal="center"/>
    </xf>
    <xf numFmtId="0" fontId="4" fillId="0" borderId="1" xfId="6" applyFont="1" applyBorder="1" applyAlignment="1">
      <alignment horizontal="center"/>
    </xf>
    <xf numFmtId="0" fontId="4" fillId="0" borderId="2" xfId="6" applyFont="1" applyBorder="1"/>
    <xf numFmtId="0" fontId="10" fillId="0" borderId="2" xfId="6" applyFont="1" applyBorder="1" applyAlignment="1">
      <alignment horizontal="center"/>
    </xf>
    <xf numFmtId="167" fontId="10" fillId="0" borderId="2" xfId="6" applyNumberFormat="1" applyFont="1" applyBorder="1"/>
    <xf numFmtId="0" fontId="10" fillId="0" borderId="0" xfId="6"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9" xfId="6" applyFont="1" applyFill="1" applyBorder="1"/>
    <xf numFmtId="0" fontId="5" fillId="5" borderId="10" xfId="6" applyFont="1" applyFill="1" applyBorder="1"/>
    <xf numFmtId="167" fontId="5" fillId="5" borderId="11" xfId="6" applyNumberFormat="1" applyFont="1" applyFill="1" applyBorder="1" applyAlignment="1">
      <alignment horizontal="center"/>
    </xf>
    <xf numFmtId="0" fontId="9" fillId="0" borderId="0" xfId="6" applyFont="1"/>
    <xf numFmtId="0" fontId="9" fillId="5" borderId="9" xfId="6" applyFont="1" applyFill="1" applyBorder="1"/>
    <xf numFmtId="0" fontId="9" fillId="5" borderId="10" xfId="6" applyFont="1" applyFill="1" applyBorder="1"/>
    <xf numFmtId="0" fontId="9" fillId="6" borderId="0" xfId="6" applyFont="1" applyFill="1"/>
    <xf numFmtId="167" fontId="5" fillId="6" borderId="0" xfId="6" applyNumberFormat="1" applyFont="1" applyFill="1" applyAlignment="1">
      <alignment horizontal="center"/>
    </xf>
    <xf numFmtId="0" fontId="5" fillId="0" borderId="0" xfId="6" applyFont="1"/>
    <xf numFmtId="0" fontId="18" fillId="7" borderId="9" xfId="0" applyFont="1" applyFill="1" applyBorder="1"/>
    <xf numFmtId="167" fontId="17" fillId="7" borderId="11" xfId="0" applyNumberFormat="1" applyFont="1" applyFill="1" applyBorder="1" applyAlignment="1">
      <alignment horizontal="center"/>
    </xf>
    <xf numFmtId="0" fontId="5" fillId="8" borderId="9" xfId="6" applyFont="1" applyFill="1" applyBorder="1"/>
    <xf numFmtId="167" fontId="5" fillId="8" borderId="11" xfId="6"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6" applyFont="1"/>
    <xf numFmtId="0" fontId="19" fillId="0" borderId="0" xfId="0" applyFont="1" applyAlignment="1">
      <alignment wrapText="1"/>
    </xf>
    <xf numFmtId="0" fontId="15" fillId="0" borderId="0" xfId="6" applyFont="1"/>
    <xf numFmtId="0" fontId="20" fillId="0" borderId="0" xfId="0" applyFont="1"/>
    <xf numFmtId="2" fontId="23" fillId="0" borderId="0" xfId="6" applyNumberFormat="1" applyFont="1" applyAlignment="1">
      <alignment horizontal="left"/>
    </xf>
    <xf numFmtId="0" fontId="21" fillId="0" borderId="0" xfId="0" applyFont="1"/>
    <xf numFmtId="0" fontId="8" fillId="0" borderId="0" xfId="1" applyNumberFormat="1" applyFont="1" applyFill="1" applyAlignment="1">
      <alignment horizontal="center" vertical="center"/>
    </xf>
    <xf numFmtId="0" fontId="5" fillId="8" borderId="11" xfId="6"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5" fillId="0" borderId="0" xfId="6" applyFont="1"/>
    <xf numFmtId="0" fontId="26" fillId="0" borderId="0" xfId="6" applyFont="1"/>
    <xf numFmtId="0" fontId="4" fillId="0" borderId="0" xfId="0" applyFont="1" applyAlignment="1">
      <alignment horizontal="center" vertical="center"/>
    </xf>
    <xf numFmtId="168"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10" fillId="0" borderId="0" xfId="6" applyFont="1" applyAlignment="1">
      <alignment horizontal="left" vertical="center" wrapText="1"/>
    </xf>
    <xf numFmtId="0" fontId="0" fillId="0" borderId="0" xfId="0" applyAlignment="1">
      <alignment horizontal="center"/>
    </xf>
    <xf numFmtId="0" fontId="6" fillId="0" borderId="4" xfId="0" applyFont="1" applyBorder="1" applyAlignment="1">
      <alignment horizontal="center"/>
    </xf>
    <xf numFmtId="0" fontId="3" fillId="0" borderId="4" xfId="0" applyFont="1" applyBorder="1" applyAlignment="1">
      <alignment horizontal="center"/>
    </xf>
    <xf numFmtId="0" fontId="2" fillId="0" borderId="4" xfId="0" applyFont="1" applyBorder="1" applyAlignment="1">
      <alignment horizontal="center" vertical="center"/>
    </xf>
    <xf numFmtId="0" fontId="6" fillId="3" borderId="8" xfId="0" applyFont="1" applyFill="1" applyBorder="1" applyAlignment="1">
      <alignment horizontal="center"/>
    </xf>
    <xf numFmtId="0" fontId="6" fillId="3" borderId="11" xfId="0" applyFont="1" applyFill="1" applyBorder="1" applyAlignment="1">
      <alignment horizontal="center"/>
    </xf>
    <xf numFmtId="0" fontId="2" fillId="0" borderId="6" xfId="0" applyFont="1" applyBorder="1" applyAlignment="1">
      <alignment horizontal="center" vertical="center"/>
    </xf>
    <xf numFmtId="0" fontId="6" fillId="3" borderId="6" xfId="0" applyFont="1" applyFill="1" applyBorder="1" applyAlignment="1">
      <alignment horizontal="center"/>
    </xf>
    <xf numFmtId="0" fontId="6" fillId="3" borderId="8" xfId="0" applyFont="1" applyFill="1" applyBorder="1" applyAlignment="1">
      <alignment horizontal="center" vertical="center"/>
    </xf>
    <xf numFmtId="0" fontId="6" fillId="3" borderId="6" xfId="0" applyFont="1" applyFill="1" applyBorder="1" applyAlignment="1">
      <alignment horizontal="center" vertical="center"/>
    </xf>
    <xf numFmtId="0" fontId="7" fillId="0" borderId="0" xfId="0" applyFont="1" applyAlignment="1" applyProtection="1">
      <alignment horizontal="center"/>
      <protection locked="0"/>
    </xf>
    <xf numFmtId="0" fontId="6" fillId="3" borderId="11" xfId="0" applyFont="1" applyFill="1" applyBorder="1" applyAlignment="1">
      <alignment horizontal="center" vertical="center"/>
    </xf>
    <xf numFmtId="0" fontId="2" fillId="0" borderId="0" xfId="0" applyFont="1" applyAlignment="1">
      <alignment horizontal="center"/>
    </xf>
    <xf numFmtId="0" fontId="5" fillId="5" borderId="8" xfId="6" applyFont="1" applyFill="1" applyBorder="1" applyAlignment="1">
      <alignment horizontal="center"/>
    </xf>
    <xf numFmtId="0" fontId="9" fillId="0" borderId="0" xfId="6" applyFont="1" applyAlignment="1">
      <alignment horizontal="center"/>
    </xf>
    <xf numFmtId="0" fontId="5" fillId="6" borderId="0" xfId="6" applyFont="1" applyFill="1" applyAlignment="1">
      <alignment horizontal="center"/>
    </xf>
    <xf numFmtId="0" fontId="17" fillId="7" borderId="8" xfId="0" applyFont="1" applyFill="1" applyBorder="1" applyAlignment="1">
      <alignment horizontal="center"/>
    </xf>
    <xf numFmtId="0" fontId="5" fillId="8" borderId="8" xfId="6" applyFont="1" applyFill="1" applyBorder="1" applyAlignment="1">
      <alignment horizontal="center"/>
    </xf>
    <xf numFmtId="0" fontId="21" fillId="0" borderId="0" xfId="0" applyFont="1" applyAlignment="1">
      <alignment horizontal="center"/>
    </xf>
    <xf numFmtId="0" fontId="22" fillId="0" borderId="0" xfId="0" applyFont="1" applyAlignment="1">
      <alignment horizontal="center"/>
    </xf>
    <xf numFmtId="0" fontId="5" fillId="0" borderId="1" xfId="0" applyFont="1" applyBorder="1" applyAlignment="1">
      <alignment horizontal="left"/>
    </xf>
    <xf numFmtId="0" fontId="5" fillId="0" borderId="4" xfId="0" applyFont="1" applyBorder="1" applyAlignment="1">
      <alignment horizontal="left"/>
    </xf>
    <xf numFmtId="0" fontId="5" fillId="0" borderId="6" xfId="0" applyFont="1" applyBorder="1" applyAlignment="1">
      <alignment horizontal="left"/>
    </xf>
    <xf numFmtId="0" fontId="2" fillId="0" borderId="0" xfId="0" applyFont="1" applyAlignment="1">
      <alignment horizontal="center" vertical="center" wrapText="1"/>
    </xf>
    <xf numFmtId="0" fontId="10" fillId="0" borderId="0" xfId="6" applyFont="1" applyFill="1" applyAlignment="1">
      <alignment horizontal="center"/>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4" fontId="12" fillId="4" borderId="8" xfId="0" applyNumberFormat="1" applyFont="1" applyFill="1" applyBorder="1" applyAlignment="1">
      <alignment horizontal="center" vertical="center" wrapText="1"/>
    </xf>
    <xf numFmtId="164" fontId="12" fillId="4" borderId="9" xfId="0" applyNumberFormat="1" applyFont="1" applyFill="1" applyBorder="1" applyAlignment="1">
      <alignment horizontal="center" vertical="center" wrapText="1"/>
    </xf>
    <xf numFmtId="164"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7">
    <cellStyle name="Diseño" xfId="2"/>
    <cellStyle name="Excel Built-in Normal" xfId="5"/>
    <cellStyle name="Excel Built-in Normal 1" xfId="4"/>
    <cellStyle name="Excel Built-in Normal 2" xfId="3"/>
    <cellStyle name="Normal" xfId="0" builtinId="0"/>
    <cellStyle name="Normal 2 2" xfId="6"/>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6"/>
  <sheetViews>
    <sheetView tabSelected="1" zoomScale="70" zoomScaleNormal="70" workbookViewId="0">
      <pane ySplit="9" topLeftCell="A10" activePane="bottomLeft" state="frozen"/>
      <selection pane="bottomLeft" activeCell="B4" sqref="B4"/>
    </sheetView>
  </sheetViews>
  <sheetFormatPr baseColWidth="10" defaultColWidth="11.42578125" defaultRowHeight="15"/>
  <cols>
    <col min="1" max="1" width="18.42578125" style="120" bestFit="1" customWidth="1"/>
    <col min="2" max="2" width="125.42578125" customWidth="1"/>
    <col min="3" max="3" width="35" style="66"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140" t="s">
        <v>0</v>
      </c>
      <c r="B2" s="2"/>
      <c r="C2" s="67"/>
      <c r="D2" s="3"/>
      <c r="E2" s="4"/>
      <c r="F2" s="4"/>
      <c r="G2" s="4"/>
      <c r="H2" s="4"/>
      <c r="I2" s="5"/>
      <c r="J2" s="5"/>
      <c r="K2" s="6"/>
    </row>
    <row r="3" spans="1:11" ht="18">
      <c r="A3" s="141" t="s">
        <v>774</v>
      </c>
      <c r="B3" s="7"/>
      <c r="C3" s="68"/>
      <c r="D3" s="8"/>
      <c r="I3" s="1"/>
      <c r="J3" s="1"/>
      <c r="K3" s="9"/>
    </row>
    <row r="4" spans="1:11" ht="16.5" customHeight="1" thickBot="1">
      <c r="A4" s="48"/>
      <c r="B4" s="7"/>
      <c r="C4" s="68"/>
      <c r="D4" s="8"/>
      <c r="I4" s="1"/>
      <c r="J4" s="1"/>
      <c r="K4" s="9"/>
    </row>
    <row r="5" spans="1:11" ht="18.75" thickBot="1">
      <c r="A5" s="141" t="s">
        <v>666</v>
      </c>
      <c r="B5" s="10"/>
      <c r="C5" s="69"/>
      <c r="D5" s="11"/>
      <c r="E5" s="12"/>
      <c r="F5" s="12"/>
      <c r="G5" s="12"/>
      <c r="H5" s="12"/>
      <c r="I5" s="146" t="s">
        <v>1</v>
      </c>
      <c r="J5" s="147"/>
      <c r="K5" s="148"/>
    </row>
    <row r="6" spans="1:11" ht="9.9499999999999993" customHeight="1" thickBot="1">
      <c r="A6" s="141"/>
      <c r="B6" s="10"/>
      <c r="C6" s="69"/>
      <c r="D6" s="11"/>
      <c r="E6" s="12"/>
      <c r="F6" s="12"/>
      <c r="G6" s="12"/>
      <c r="H6" s="12"/>
      <c r="I6" s="1"/>
      <c r="J6" s="1"/>
      <c r="K6" s="9"/>
    </row>
    <row r="7" spans="1:11" ht="18.75" thickBot="1">
      <c r="A7" s="142" t="s">
        <v>2</v>
      </c>
      <c r="B7" s="13"/>
      <c r="C7" s="70"/>
      <c r="D7" s="14"/>
      <c r="E7" s="15"/>
      <c r="F7" s="15"/>
      <c r="G7" s="15"/>
      <c r="H7" s="15"/>
      <c r="I7" s="149" t="s">
        <v>1</v>
      </c>
      <c r="J7" s="150"/>
      <c r="K7" s="151"/>
    </row>
    <row r="8" spans="1:11" ht="15.75" thickBot="1">
      <c r="A8" s="122"/>
      <c r="B8" s="8"/>
      <c r="C8" s="68"/>
      <c r="D8" s="8"/>
      <c r="I8" s="1"/>
      <c r="J8" s="1"/>
      <c r="K8" s="9"/>
    </row>
    <row r="9" spans="1:11" ht="66" customHeight="1" thickBot="1">
      <c r="A9" s="152" t="s">
        <v>667</v>
      </c>
      <c r="B9" s="153"/>
      <c r="C9" s="153"/>
      <c r="D9" s="97"/>
      <c r="E9" s="98" t="s">
        <v>3</v>
      </c>
      <c r="F9" s="98" t="s">
        <v>4</v>
      </c>
      <c r="G9" s="16" t="s">
        <v>5</v>
      </c>
      <c r="H9" s="16" t="s">
        <v>6</v>
      </c>
      <c r="I9" s="17" t="s">
        <v>7</v>
      </c>
      <c r="J9" s="155" t="s">
        <v>8</v>
      </c>
      <c r="K9" s="156"/>
    </row>
    <row r="10" spans="1:11">
      <c r="A10" s="123"/>
      <c r="B10" s="18"/>
      <c r="C10" s="71"/>
      <c r="D10" s="18"/>
      <c r="I10" s="1"/>
      <c r="J10" s="1"/>
      <c r="K10" s="9"/>
    </row>
    <row r="11" spans="1:11" ht="15.75" thickBot="1">
      <c r="A11" s="123"/>
      <c r="B11" s="18"/>
      <c r="C11" s="71"/>
      <c r="D11" s="18"/>
      <c r="I11" s="1"/>
      <c r="J11" s="1"/>
      <c r="K11" s="33"/>
    </row>
    <row r="12" spans="1:11" ht="18" customHeight="1" thickBot="1">
      <c r="A12" s="124">
        <v>1</v>
      </c>
      <c r="B12" s="52" t="s">
        <v>129</v>
      </c>
      <c r="C12" s="72"/>
      <c r="D12" s="43"/>
      <c r="E12" s="21"/>
      <c r="F12" s="21"/>
      <c r="G12" s="21"/>
      <c r="H12" s="21"/>
      <c r="I12" s="22">
        <f>SUM(H14:H34)</f>
        <v>0</v>
      </c>
      <c r="J12" s="32"/>
      <c r="K12" s="29" t="e">
        <f>SUM(J14:J34)</f>
        <v>#DIV/0!</v>
      </c>
    </row>
    <row r="13" spans="1:11" ht="18" customHeight="1">
      <c r="A13" s="121"/>
      <c r="B13" s="46"/>
      <c r="C13" s="77"/>
      <c r="D13" s="49"/>
      <c r="E13" s="46"/>
      <c r="F13" s="46"/>
      <c r="G13" s="46"/>
      <c r="H13" s="46"/>
      <c r="I13" s="47"/>
      <c r="J13" s="47"/>
      <c r="K13" s="50"/>
    </row>
    <row r="14" spans="1:11" ht="18" customHeight="1">
      <c r="A14" s="40" t="s">
        <v>9</v>
      </c>
      <c r="B14" s="41" t="s">
        <v>416</v>
      </c>
      <c r="C14" s="77"/>
      <c r="D14" s="49"/>
      <c r="E14" s="12"/>
      <c r="F14" s="23" t="s">
        <v>10</v>
      </c>
      <c r="G14" s="46"/>
      <c r="H14" s="30">
        <f t="shared" ref="H14" si="0">+E14*G14</f>
        <v>0</v>
      </c>
      <c r="I14" s="1"/>
      <c r="J14" s="37" t="e">
        <f>+H14/$J$480</f>
        <v>#DIV/0!</v>
      </c>
      <c r="K14" s="50"/>
    </row>
    <row r="15" spans="1:11" ht="18" customHeight="1">
      <c r="A15" s="40" t="s">
        <v>12</v>
      </c>
      <c r="B15" s="41" t="s">
        <v>417</v>
      </c>
      <c r="C15" s="77"/>
      <c r="D15" s="49"/>
      <c r="E15" s="12"/>
      <c r="F15" s="23" t="s">
        <v>10</v>
      </c>
      <c r="G15" s="46"/>
      <c r="H15" s="30">
        <f t="shared" ref="H15:H34" si="1">+E15*G15</f>
        <v>0</v>
      </c>
      <c r="I15" s="1"/>
      <c r="J15" s="37" t="e">
        <f>+H15/$J$480</f>
        <v>#DIV/0!</v>
      </c>
      <c r="K15" s="50"/>
    </row>
    <row r="16" spans="1:11" ht="18" customHeight="1">
      <c r="A16" s="40" t="s">
        <v>13</v>
      </c>
      <c r="B16" s="41" t="s">
        <v>158</v>
      </c>
      <c r="C16" s="77"/>
      <c r="D16" s="49"/>
      <c r="E16" s="12"/>
      <c r="F16" s="23" t="s">
        <v>10</v>
      </c>
      <c r="G16" s="46"/>
      <c r="H16" s="30">
        <f t="shared" si="1"/>
        <v>0</v>
      </c>
      <c r="I16" s="1"/>
      <c r="J16" s="37" t="e">
        <f>+H16/$J$480</f>
        <v>#DIV/0!</v>
      </c>
      <c r="K16" s="50"/>
    </row>
    <row r="17" spans="1:11" ht="18" customHeight="1">
      <c r="A17" s="40" t="s">
        <v>16</v>
      </c>
      <c r="B17" s="107" t="s">
        <v>130</v>
      </c>
      <c r="C17" s="77"/>
      <c r="D17" s="49"/>
      <c r="E17" s="12"/>
      <c r="F17" s="23" t="s">
        <v>10</v>
      </c>
      <c r="G17" s="46"/>
      <c r="H17" s="30">
        <f t="shared" si="1"/>
        <v>0</v>
      </c>
      <c r="I17" s="1"/>
      <c r="J17" s="37" t="e">
        <f>+H17/$J$480</f>
        <v>#DIV/0!</v>
      </c>
      <c r="K17" s="50"/>
    </row>
    <row r="18" spans="1:11" ht="18" customHeight="1">
      <c r="A18" s="40" t="s">
        <v>17</v>
      </c>
      <c r="B18" s="41" t="s">
        <v>131</v>
      </c>
      <c r="C18" s="77"/>
      <c r="D18" s="49"/>
      <c r="E18" s="12"/>
      <c r="F18" s="23" t="s">
        <v>10</v>
      </c>
      <c r="G18" s="46"/>
      <c r="H18" s="30">
        <f t="shared" si="1"/>
        <v>0</v>
      </c>
      <c r="I18" s="1"/>
      <c r="J18" s="37" t="e">
        <f>+H18/$J$480</f>
        <v>#DIV/0!</v>
      </c>
      <c r="K18" s="50"/>
    </row>
    <row r="19" spans="1:11" ht="18" customHeight="1">
      <c r="A19" s="40" t="s">
        <v>18</v>
      </c>
      <c r="B19" s="41" t="s">
        <v>132</v>
      </c>
      <c r="C19" s="77"/>
      <c r="D19" s="49"/>
      <c r="E19" s="12"/>
      <c r="F19" s="23" t="s">
        <v>10</v>
      </c>
      <c r="G19" s="46"/>
      <c r="H19" s="30">
        <f t="shared" si="1"/>
        <v>0</v>
      </c>
      <c r="I19" s="1"/>
      <c r="J19" s="37" t="e">
        <f>+H19/$J$480</f>
        <v>#DIV/0!</v>
      </c>
      <c r="K19" s="50"/>
    </row>
    <row r="20" spans="1:11" ht="18" customHeight="1">
      <c r="A20" s="40" t="s">
        <v>20</v>
      </c>
      <c r="B20" s="41" t="s">
        <v>133</v>
      </c>
      <c r="C20" s="77"/>
      <c r="D20" s="49"/>
      <c r="E20" s="12"/>
      <c r="F20" s="23" t="s">
        <v>19</v>
      </c>
      <c r="G20" s="46"/>
      <c r="H20" s="30">
        <f t="shared" ref="H20:H25" si="2">+E20*G20</f>
        <v>0</v>
      </c>
      <c r="I20" s="1"/>
      <c r="J20" s="37" t="e">
        <f>+H20/$J$480</f>
        <v>#DIV/0!</v>
      </c>
      <c r="K20" s="50"/>
    </row>
    <row r="21" spans="1:11" ht="18" customHeight="1">
      <c r="A21" s="40" t="s">
        <v>21</v>
      </c>
      <c r="B21" s="41" t="s">
        <v>134</v>
      </c>
      <c r="C21" s="77"/>
      <c r="D21" s="49"/>
      <c r="E21" s="12"/>
      <c r="F21" s="23" t="s">
        <v>19</v>
      </c>
      <c r="G21" s="46"/>
      <c r="H21" s="30">
        <f t="shared" si="2"/>
        <v>0</v>
      </c>
      <c r="I21" s="1"/>
      <c r="J21" s="37" t="e">
        <f>+H21/$J$480</f>
        <v>#DIV/0!</v>
      </c>
      <c r="K21" s="50"/>
    </row>
    <row r="22" spans="1:11" ht="18" customHeight="1">
      <c r="A22" s="40" t="s">
        <v>120</v>
      </c>
      <c r="B22" s="41" t="s">
        <v>135</v>
      </c>
      <c r="C22" s="77"/>
      <c r="D22" s="49"/>
      <c r="E22" s="12"/>
      <c r="F22" s="23" t="s">
        <v>10</v>
      </c>
      <c r="G22" s="46"/>
      <c r="H22" s="30">
        <f t="shared" si="2"/>
        <v>0</v>
      </c>
      <c r="I22" s="1"/>
      <c r="J22" s="37" t="e">
        <f>+H22/$J$480</f>
        <v>#DIV/0!</v>
      </c>
      <c r="K22" s="50"/>
    </row>
    <row r="23" spans="1:11" ht="18" customHeight="1">
      <c r="A23" s="40" t="s">
        <v>136</v>
      </c>
      <c r="B23" s="41" t="s">
        <v>137</v>
      </c>
      <c r="C23" s="77"/>
      <c r="D23" s="49"/>
      <c r="E23" s="12"/>
      <c r="F23" s="23" t="s">
        <v>10</v>
      </c>
      <c r="G23" s="46"/>
      <c r="H23" s="30">
        <f t="shared" si="2"/>
        <v>0</v>
      </c>
      <c r="I23" s="1"/>
      <c r="J23" s="37" t="e">
        <f>+H23/$J$480</f>
        <v>#DIV/0!</v>
      </c>
      <c r="K23" s="50"/>
    </row>
    <row r="24" spans="1:11" ht="18" customHeight="1">
      <c r="A24" s="40" t="s">
        <v>141</v>
      </c>
      <c r="B24" s="41" t="s">
        <v>138</v>
      </c>
      <c r="C24" s="77"/>
      <c r="D24" s="49"/>
      <c r="E24" s="12"/>
      <c r="F24" s="23" t="s">
        <v>10</v>
      </c>
      <c r="G24" s="46"/>
      <c r="H24" s="30">
        <f t="shared" si="2"/>
        <v>0</v>
      </c>
      <c r="I24" s="1"/>
      <c r="J24" s="37" t="e">
        <f>+H24/$J$480</f>
        <v>#DIV/0!</v>
      </c>
      <c r="K24" s="50"/>
    </row>
    <row r="25" spans="1:11" ht="18" customHeight="1">
      <c r="A25" s="40" t="s">
        <v>142</v>
      </c>
      <c r="B25" s="41" t="s">
        <v>139</v>
      </c>
      <c r="C25" s="77"/>
      <c r="D25" s="49"/>
      <c r="E25" s="12"/>
      <c r="F25" s="23" t="s">
        <v>10</v>
      </c>
      <c r="G25" s="46"/>
      <c r="H25" s="30">
        <f t="shared" si="2"/>
        <v>0</v>
      </c>
      <c r="I25" s="1"/>
      <c r="J25" s="37" t="e">
        <f>+H25/$J$480</f>
        <v>#DIV/0!</v>
      </c>
      <c r="K25" s="50"/>
    </row>
    <row r="26" spans="1:11" ht="18" customHeight="1">
      <c r="A26" s="40" t="s">
        <v>143</v>
      </c>
      <c r="B26" s="41" t="s">
        <v>140</v>
      </c>
      <c r="C26" s="77"/>
      <c r="D26" s="49"/>
      <c r="E26" s="12"/>
      <c r="F26" s="23" t="s">
        <v>10</v>
      </c>
      <c r="G26" s="46"/>
      <c r="H26" s="30">
        <f t="shared" si="1"/>
        <v>0</v>
      </c>
      <c r="I26" s="1"/>
      <c r="J26" s="37" t="e">
        <f>+H26/$J$480</f>
        <v>#DIV/0!</v>
      </c>
      <c r="K26" s="50"/>
    </row>
    <row r="27" spans="1:11" ht="18" customHeight="1">
      <c r="A27" s="40" t="s">
        <v>144</v>
      </c>
      <c r="B27" s="41" t="s">
        <v>167</v>
      </c>
      <c r="C27" s="77"/>
      <c r="D27" s="49"/>
      <c r="E27" s="12"/>
      <c r="F27" s="23" t="s">
        <v>10</v>
      </c>
      <c r="G27" s="46"/>
      <c r="H27" s="30">
        <f t="shared" ref="H27" si="3">+E27*G27</f>
        <v>0</v>
      </c>
      <c r="I27" s="1"/>
      <c r="J27" s="37" t="e">
        <f>+H27/$J$480</f>
        <v>#DIV/0!</v>
      </c>
      <c r="K27" s="50"/>
    </row>
    <row r="28" spans="1:11" ht="18" customHeight="1">
      <c r="A28" s="40" t="s">
        <v>147</v>
      </c>
      <c r="B28" s="41" t="s">
        <v>151</v>
      </c>
      <c r="C28" s="77"/>
      <c r="D28" s="49"/>
      <c r="E28" s="12"/>
      <c r="F28" s="23" t="s">
        <v>10</v>
      </c>
      <c r="G28" s="46"/>
      <c r="H28" s="30">
        <f t="shared" ref="H28:H29" si="4">+E28*G28</f>
        <v>0</v>
      </c>
      <c r="I28" s="1"/>
      <c r="J28" s="37" t="e">
        <f>+H28/$J$480</f>
        <v>#DIV/0!</v>
      </c>
      <c r="K28" s="50"/>
    </row>
    <row r="29" spans="1:11" ht="18" customHeight="1">
      <c r="A29" s="40" t="s">
        <v>148</v>
      </c>
      <c r="B29" s="41" t="s">
        <v>146</v>
      </c>
      <c r="C29" s="77"/>
      <c r="D29" s="49"/>
      <c r="E29" s="12"/>
      <c r="F29" s="23" t="s">
        <v>10</v>
      </c>
      <c r="G29" s="46"/>
      <c r="H29" s="30">
        <f t="shared" si="4"/>
        <v>0</v>
      </c>
      <c r="I29" s="1"/>
      <c r="J29" s="37" t="e">
        <f>+H29/$J$480</f>
        <v>#DIV/0!</v>
      </c>
      <c r="K29" s="50"/>
    </row>
    <row r="30" spans="1:11" ht="18" customHeight="1">
      <c r="A30" s="40" t="s">
        <v>149</v>
      </c>
      <c r="B30" s="41" t="s">
        <v>152</v>
      </c>
      <c r="C30" s="77"/>
      <c r="D30" s="49"/>
      <c r="E30" s="12"/>
      <c r="F30" s="23" t="s">
        <v>10</v>
      </c>
      <c r="G30" s="46"/>
      <c r="H30" s="30">
        <f t="shared" ref="H30:H33" si="5">+E30*G30</f>
        <v>0</v>
      </c>
      <c r="I30" s="1"/>
      <c r="J30" s="37" t="e">
        <f>+H30/$J$480</f>
        <v>#DIV/0!</v>
      </c>
      <c r="K30" s="50"/>
    </row>
    <row r="31" spans="1:11" ht="18" customHeight="1">
      <c r="A31" s="40" t="s">
        <v>150</v>
      </c>
      <c r="B31" s="41" t="s">
        <v>153</v>
      </c>
      <c r="C31" s="77"/>
      <c r="D31" s="49"/>
      <c r="E31" s="12"/>
      <c r="F31" s="23" t="s">
        <v>10</v>
      </c>
      <c r="G31" s="46"/>
      <c r="H31" s="30">
        <f t="shared" si="5"/>
        <v>0</v>
      </c>
      <c r="I31" s="1"/>
      <c r="J31" s="37" t="e">
        <f>+H31/$J$480</f>
        <v>#DIV/0!</v>
      </c>
      <c r="K31" s="50"/>
    </row>
    <row r="32" spans="1:11" ht="18" customHeight="1">
      <c r="A32" s="40" t="s">
        <v>156</v>
      </c>
      <c r="B32" s="41" t="s">
        <v>154</v>
      </c>
      <c r="C32" s="77"/>
      <c r="D32" s="49"/>
      <c r="E32" s="12"/>
      <c r="F32" s="23" t="s">
        <v>10</v>
      </c>
      <c r="G32" s="46"/>
      <c r="H32" s="30">
        <f t="shared" si="5"/>
        <v>0</v>
      </c>
      <c r="I32" s="1"/>
      <c r="J32" s="37" t="e">
        <f>+H32/$J$480</f>
        <v>#DIV/0!</v>
      </c>
      <c r="K32" s="50"/>
    </row>
    <row r="33" spans="1:11" ht="18" customHeight="1">
      <c r="A33" s="40" t="s">
        <v>157</v>
      </c>
      <c r="B33" s="41" t="s">
        <v>155</v>
      </c>
      <c r="C33" s="77"/>
      <c r="D33" s="49"/>
      <c r="E33" s="12"/>
      <c r="F33" s="23" t="s">
        <v>10</v>
      </c>
      <c r="G33" s="46"/>
      <c r="H33" s="30">
        <f t="shared" si="5"/>
        <v>0</v>
      </c>
      <c r="I33" s="1"/>
      <c r="J33" s="37" t="e">
        <f>+H33/$J$480</f>
        <v>#DIV/0!</v>
      </c>
      <c r="K33" s="50"/>
    </row>
    <row r="34" spans="1:11" ht="18" customHeight="1">
      <c r="A34" s="40" t="s">
        <v>292</v>
      </c>
      <c r="B34" s="41" t="s">
        <v>145</v>
      </c>
      <c r="C34" s="77"/>
      <c r="D34" s="49"/>
      <c r="E34" s="12"/>
      <c r="F34" s="23" t="s">
        <v>10</v>
      </c>
      <c r="G34" s="46"/>
      <c r="H34" s="30">
        <f t="shared" si="1"/>
        <v>0</v>
      </c>
      <c r="I34" s="1"/>
      <c r="J34" s="37" t="e">
        <f>+H34/$J$480</f>
        <v>#DIV/0!</v>
      </c>
      <c r="K34" s="50"/>
    </row>
    <row r="35" spans="1:11" ht="18" customHeight="1" thickBot="1">
      <c r="A35" s="123"/>
      <c r="B35" s="18"/>
      <c r="C35" s="71"/>
      <c r="D35" s="18"/>
      <c r="I35" s="1"/>
      <c r="J35" s="1"/>
      <c r="K35" s="33"/>
    </row>
    <row r="36" spans="1:11" ht="18" customHeight="1" thickBot="1">
      <c r="A36" s="124">
        <v>2</v>
      </c>
      <c r="B36" s="52" t="s">
        <v>11</v>
      </c>
      <c r="C36" s="72"/>
      <c r="D36" s="43"/>
      <c r="E36" s="21"/>
      <c r="F36" s="21"/>
      <c r="G36" s="21"/>
      <c r="H36" s="21"/>
      <c r="I36" s="22">
        <f>SUM(H38:H46)</f>
        <v>0</v>
      </c>
      <c r="J36" s="32"/>
      <c r="K36" s="29" t="e">
        <f>SUM(J38:J46)</f>
        <v>#DIV/0!</v>
      </c>
    </row>
    <row r="37" spans="1:11" ht="18" customHeight="1">
      <c r="A37" s="122"/>
      <c r="B37" s="24"/>
      <c r="C37" s="73"/>
      <c r="D37" s="24"/>
      <c r="I37" s="1"/>
      <c r="J37" s="1"/>
      <c r="K37" s="34"/>
    </row>
    <row r="38" spans="1:11" ht="18" customHeight="1">
      <c r="A38" s="40" t="s">
        <v>22</v>
      </c>
      <c r="B38" s="41" t="s">
        <v>162</v>
      </c>
      <c r="C38" s="74"/>
      <c r="D38" s="25"/>
      <c r="E38" s="12"/>
      <c r="F38" s="23" t="s">
        <v>10</v>
      </c>
      <c r="G38" s="38"/>
      <c r="H38" s="30">
        <f>+E38*G38</f>
        <v>0</v>
      </c>
      <c r="I38" s="1"/>
      <c r="J38" s="37" t="e">
        <f>+H38/$J$480</f>
        <v>#DIV/0!</v>
      </c>
    </row>
    <row r="39" spans="1:11" ht="18" customHeight="1">
      <c r="A39" s="40" t="s">
        <v>23</v>
      </c>
      <c r="B39" s="41" t="s">
        <v>14</v>
      </c>
      <c r="C39" s="74"/>
      <c r="D39" s="25"/>
      <c r="E39" s="12"/>
      <c r="F39" s="23" t="s">
        <v>10</v>
      </c>
      <c r="G39" s="39"/>
      <c r="H39" s="30">
        <f t="shared" ref="H39:H41" si="6">+E39*G39</f>
        <v>0</v>
      </c>
      <c r="I39" s="1"/>
      <c r="J39" s="37" t="e">
        <f>+H39/$J$480</f>
        <v>#DIV/0!</v>
      </c>
    </row>
    <row r="40" spans="1:11" ht="18" customHeight="1">
      <c r="A40" s="40" t="s">
        <v>24</v>
      </c>
      <c r="B40" s="41" t="s">
        <v>163</v>
      </c>
      <c r="C40" s="74"/>
      <c r="D40" s="25"/>
      <c r="E40" s="12"/>
      <c r="F40" s="23" t="s">
        <v>10</v>
      </c>
      <c r="G40" s="39"/>
      <c r="H40" s="30">
        <f t="shared" si="6"/>
        <v>0</v>
      </c>
      <c r="I40" s="1"/>
      <c r="J40" s="37" t="e">
        <f>+H40/$J$480</f>
        <v>#DIV/0!</v>
      </c>
    </row>
    <row r="41" spans="1:11" ht="18" customHeight="1">
      <c r="A41" s="40" t="s">
        <v>25</v>
      </c>
      <c r="B41" s="41" t="s">
        <v>164</v>
      </c>
      <c r="C41" s="74"/>
      <c r="D41" s="25"/>
      <c r="E41" s="12"/>
      <c r="F41" s="23" t="s">
        <v>10</v>
      </c>
      <c r="G41" s="39"/>
      <c r="H41" s="30">
        <f t="shared" si="6"/>
        <v>0</v>
      </c>
      <c r="I41" s="1"/>
      <c r="J41" s="37" t="e">
        <f>+H41/$J$480</f>
        <v>#DIV/0!</v>
      </c>
    </row>
    <row r="42" spans="1:11" ht="18" customHeight="1">
      <c r="A42" s="40" t="s">
        <v>27</v>
      </c>
      <c r="B42" s="41" t="s">
        <v>165</v>
      </c>
      <c r="C42" s="74"/>
      <c r="D42" s="25"/>
      <c r="E42" s="12"/>
      <c r="F42" s="23" t="s">
        <v>10</v>
      </c>
      <c r="G42" s="39"/>
      <c r="H42" s="30">
        <f t="shared" ref="H42" si="7">+E42*G42</f>
        <v>0</v>
      </c>
      <c r="I42" s="1"/>
      <c r="J42" s="37" t="e">
        <f>+H42/$J$480</f>
        <v>#DIV/0!</v>
      </c>
    </row>
    <row r="43" spans="1:11" ht="18" customHeight="1">
      <c r="A43" s="40" t="s">
        <v>159</v>
      </c>
      <c r="B43" s="41" t="s">
        <v>166</v>
      </c>
      <c r="C43" s="74"/>
      <c r="D43" s="25"/>
      <c r="E43" s="12"/>
      <c r="F43" s="23" t="s">
        <v>10</v>
      </c>
      <c r="G43" s="39"/>
      <c r="H43" s="30">
        <f t="shared" ref="H43" si="8">+E43*G43</f>
        <v>0</v>
      </c>
      <c r="I43" s="1"/>
      <c r="J43" s="37" t="e">
        <f>+H43/$J$480</f>
        <v>#DIV/0!</v>
      </c>
    </row>
    <row r="44" spans="1:11" ht="18" customHeight="1">
      <c r="A44" s="40" t="s">
        <v>160</v>
      </c>
      <c r="B44" s="41" t="s">
        <v>418</v>
      </c>
      <c r="C44" s="74"/>
      <c r="D44" s="25"/>
      <c r="E44" s="12"/>
      <c r="F44" s="23" t="s">
        <v>10</v>
      </c>
      <c r="G44" s="39"/>
      <c r="H44" s="30">
        <f t="shared" ref="H44:H46" si="9">+E44*G44</f>
        <v>0</v>
      </c>
      <c r="I44" s="1"/>
      <c r="J44" s="37" t="e">
        <f>+H44/$J$480</f>
        <v>#DIV/0!</v>
      </c>
    </row>
    <row r="45" spans="1:11" ht="18" customHeight="1">
      <c r="A45" s="40" t="s">
        <v>161</v>
      </c>
      <c r="B45" s="41" t="s">
        <v>168</v>
      </c>
      <c r="C45" s="74"/>
      <c r="D45" s="25"/>
      <c r="E45" s="12"/>
      <c r="F45" s="23" t="s">
        <v>10</v>
      </c>
      <c r="G45" s="39"/>
      <c r="H45" s="30">
        <f t="shared" ref="H45" si="10">+E45*G45</f>
        <v>0</v>
      </c>
      <c r="I45" s="1"/>
      <c r="J45" s="37" t="e">
        <f>+H45/$J$480</f>
        <v>#DIV/0!</v>
      </c>
    </row>
    <row r="46" spans="1:11" ht="18" customHeight="1">
      <c r="A46" s="40" t="s">
        <v>294</v>
      </c>
      <c r="B46" s="41" t="s">
        <v>145</v>
      </c>
      <c r="C46" s="74"/>
      <c r="D46" s="25"/>
      <c r="E46" s="12"/>
      <c r="F46" s="23" t="s">
        <v>10</v>
      </c>
      <c r="G46" s="39"/>
      <c r="H46" s="30">
        <f t="shared" si="9"/>
        <v>0</v>
      </c>
      <c r="I46" s="1"/>
      <c r="J46" s="37" t="e">
        <f>+H46/$J$480</f>
        <v>#DIV/0!</v>
      </c>
    </row>
    <row r="47" spans="1:11" ht="18" customHeight="1" thickBot="1">
      <c r="A47" s="40"/>
      <c r="B47" s="41"/>
      <c r="C47" s="74"/>
      <c r="D47" s="25"/>
      <c r="E47" s="12"/>
      <c r="F47" s="23"/>
      <c r="G47" s="39"/>
      <c r="I47" s="1"/>
      <c r="J47" s="105"/>
    </row>
    <row r="48" spans="1:11" ht="18" customHeight="1" thickBot="1">
      <c r="A48" s="125">
        <v>3</v>
      </c>
      <c r="B48" s="52" t="s">
        <v>169</v>
      </c>
      <c r="C48" s="72"/>
      <c r="D48" s="43"/>
      <c r="E48" s="21"/>
      <c r="F48" s="21"/>
      <c r="G48" s="21"/>
      <c r="H48" s="21"/>
      <c r="I48" s="22">
        <f>SUM(H50:H63)</f>
        <v>0</v>
      </c>
      <c r="J48" s="32"/>
      <c r="K48" s="29" t="e">
        <f>SUM(J50:J63)</f>
        <v>#DIV/0!</v>
      </c>
    </row>
    <row r="49" spans="1:11" ht="18" customHeight="1">
      <c r="A49" s="40"/>
      <c r="B49" s="41"/>
      <c r="C49" s="74"/>
      <c r="D49" s="25"/>
      <c r="E49" s="12"/>
      <c r="F49" s="23"/>
      <c r="G49" s="39"/>
      <c r="I49" s="1"/>
      <c r="J49" s="105"/>
    </row>
    <row r="50" spans="1:11" ht="18" customHeight="1">
      <c r="A50" s="40" t="s">
        <v>28</v>
      </c>
      <c r="B50" s="41" t="s">
        <v>170</v>
      </c>
      <c r="C50" s="74"/>
      <c r="D50" s="25"/>
      <c r="E50" s="12"/>
      <c r="F50" s="23" t="s">
        <v>10</v>
      </c>
      <c r="G50" s="39"/>
      <c r="H50" s="30">
        <f t="shared" ref="H50:H54" si="11">+E50*G50</f>
        <v>0</v>
      </c>
      <c r="I50" s="1"/>
      <c r="J50" s="37" t="e">
        <f>+H50/$J$480</f>
        <v>#DIV/0!</v>
      </c>
    </row>
    <row r="51" spans="1:11" ht="18" customHeight="1">
      <c r="A51" s="40" t="s">
        <v>30</v>
      </c>
      <c r="B51" s="41" t="s">
        <v>176</v>
      </c>
      <c r="C51" s="74"/>
      <c r="D51" s="25"/>
      <c r="E51" s="12"/>
      <c r="F51" s="23" t="s">
        <v>10</v>
      </c>
      <c r="G51" s="39"/>
      <c r="H51" s="30">
        <f t="shared" si="11"/>
        <v>0</v>
      </c>
      <c r="I51" s="1"/>
      <c r="J51" s="37" t="e">
        <f>+H51/$J$480</f>
        <v>#DIV/0!</v>
      </c>
    </row>
    <row r="52" spans="1:11" ht="18" customHeight="1">
      <c r="A52" s="40" t="s">
        <v>31</v>
      </c>
      <c r="B52" s="41" t="s">
        <v>175</v>
      </c>
      <c r="C52" s="74"/>
      <c r="D52" s="25"/>
      <c r="E52" s="12"/>
      <c r="F52" s="23" t="s">
        <v>10</v>
      </c>
      <c r="G52" s="39"/>
      <c r="H52" s="30">
        <f t="shared" si="11"/>
        <v>0</v>
      </c>
      <c r="I52" s="1"/>
      <c r="J52" s="37" t="e">
        <f>+H52/$J$480</f>
        <v>#DIV/0!</v>
      </c>
    </row>
    <row r="53" spans="1:11" ht="18" customHeight="1">
      <c r="A53" s="40" t="s">
        <v>33</v>
      </c>
      <c r="B53" s="41" t="s">
        <v>177</v>
      </c>
      <c r="C53" s="74"/>
      <c r="D53" s="25"/>
      <c r="E53" s="12"/>
      <c r="F53" s="23" t="s">
        <v>10</v>
      </c>
      <c r="G53" s="39"/>
      <c r="H53" s="30">
        <f t="shared" si="11"/>
        <v>0</v>
      </c>
      <c r="I53" s="1"/>
      <c r="J53" s="37" t="e">
        <f>+H53/$J$480</f>
        <v>#DIV/0!</v>
      </c>
    </row>
    <row r="54" spans="1:11" ht="18" customHeight="1">
      <c r="A54" s="40" t="s">
        <v>34</v>
      </c>
      <c r="B54" s="41" t="s">
        <v>178</v>
      </c>
      <c r="C54" s="74"/>
      <c r="D54" s="25"/>
      <c r="E54" s="12"/>
      <c r="F54" s="23" t="s">
        <v>10</v>
      </c>
      <c r="G54" s="39"/>
      <c r="H54" s="30">
        <f t="shared" si="11"/>
        <v>0</v>
      </c>
      <c r="I54" s="1"/>
      <c r="J54" s="37" t="e">
        <f>+H54/$J$480</f>
        <v>#DIV/0!</v>
      </c>
    </row>
    <row r="55" spans="1:11" ht="18" customHeight="1">
      <c r="A55" s="40" t="s">
        <v>35</v>
      </c>
      <c r="B55" s="41" t="s">
        <v>172</v>
      </c>
      <c r="C55" s="74"/>
      <c r="D55" s="25"/>
      <c r="E55" s="12"/>
      <c r="F55" s="23" t="s">
        <v>10</v>
      </c>
      <c r="G55" s="39"/>
      <c r="H55" s="30">
        <f t="shared" ref="H55:H56" si="12">+E55*G55</f>
        <v>0</v>
      </c>
      <c r="I55" s="1"/>
      <c r="J55" s="37" t="e">
        <f>+H55/$J$480</f>
        <v>#DIV/0!</v>
      </c>
    </row>
    <row r="56" spans="1:11" ht="18" customHeight="1">
      <c r="A56" s="40" t="s">
        <v>171</v>
      </c>
      <c r="B56" s="41" t="s">
        <v>173</v>
      </c>
      <c r="C56" s="74"/>
      <c r="D56" s="25"/>
      <c r="E56" s="12"/>
      <c r="F56" s="23" t="s">
        <v>10</v>
      </c>
      <c r="G56" s="39"/>
      <c r="H56" s="30">
        <f t="shared" si="12"/>
        <v>0</v>
      </c>
      <c r="I56" s="1"/>
      <c r="J56" s="37" t="e">
        <f>+H56/$J$480</f>
        <v>#DIV/0!</v>
      </c>
    </row>
    <row r="57" spans="1:11" ht="18" customHeight="1">
      <c r="A57" s="40" t="s">
        <v>36</v>
      </c>
      <c r="B57" s="41" t="s">
        <v>174</v>
      </c>
      <c r="C57" s="74"/>
      <c r="D57" s="25"/>
      <c r="E57" s="12"/>
      <c r="F57" s="23" t="s">
        <v>10</v>
      </c>
      <c r="G57" s="39"/>
      <c r="H57" s="30">
        <f t="shared" ref="H57" si="13">+E57*G57</f>
        <v>0</v>
      </c>
      <c r="I57" s="1"/>
      <c r="J57" s="37" t="e">
        <f>+H57/$J$480</f>
        <v>#DIV/0!</v>
      </c>
    </row>
    <row r="58" spans="1:11" ht="18" customHeight="1">
      <c r="A58" s="40" t="s">
        <v>37</v>
      </c>
      <c r="B58" s="108" t="s">
        <v>181</v>
      </c>
      <c r="C58" s="74"/>
      <c r="D58" s="25"/>
      <c r="E58" s="12"/>
      <c r="F58" s="23" t="s">
        <v>10</v>
      </c>
      <c r="G58" s="39"/>
      <c r="H58" s="30">
        <f t="shared" ref="H58:H59" si="14">+E58*G58</f>
        <v>0</v>
      </c>
      <c r="I58" s="1"/>
      <c r="J58" s="37" t="e">
        <f>+H58/$J$480</f>
        <v>#DIV/0!</v>
      </c>
    </row>
    <row r="59" spans="1:11" ht="18" customHeight="1">
      <c r="A59" s="40" t="s">
        <v>38</v>
      </c>
      <c r="B59" s="41" t="s">
        <v>182</v>
      </c>
      <c r="C59" s="74"/>
      <c r="D59" s="25"/>
      <c r="E59" s="12"/>
      <c r="F59" s="23" t="s">
        <v>10</v>
      </c>
      <c r="G59" s="39"/>
      <c r="H59" s="30">
        <f t="shared" si="14"/>
        <v>0</v>
      </c>
      <c r="I59" s="1"/>
      <c r="J59" s="37" t="e">
        <f>+H59/$J$480</f>
        <v>#DIV/0!</v>
      </c>
    </row>
    <row r="60" spans="1:11" ht="18" customHeight="1">
      <c r="A60" s="40" t="s">
        <v>39</v>
      </c>
      <c r="B60" s="41" t="s">
        <v>180</v>
      </c>
      <c r="C60" s="74"/>
      <c r="D60" s="25"/>
      <c r="E60" s="12"/>
      <c r="F60" s="23" t="s">
        <v>10</v>
      </c>
      <c r="G60" s="39"/>
      <c r="H60" s="30">
        <f t="shared" ref="H60:H63" si="15">+E60*G60</f>
        <v>0</v>
      </c>
      <c r="I60" s="1"/>
      <c r="J60" s="37" t="e">
        <f>+H60/$J$480</f>
        <v>#DIV/0!</v>
      </c>
    </row>
    <row r="61" spans="1:11" ht="18" customHeight="1">
      <c r="A61" s="40" t="s">
        <v>41</v>
      </c>
      <c r="B61" s="41" t="s">
        <v>184</v>
      </c>
      <c r="C61" s="74"/>
      <c r="D61" s="25"/>
      <c r="E61" s="12"/>
      <c r="F61" s="23" t="s">
        <v>10</v>
      </c>
      <c r="G61" s="39"/>
      <c r="H61" s="30">
        <f t="shared" ref="H61" si="16">+E61*G61</f>
        <v>0</v>
      </c>
      <c r="I61" s="1"/>
      <c r="J61" s="37" t="e">
        <f>+H61/$J$480</f>
        <v>#DIV/0!</v>
      </c>
    </row>
    <row r="62" spans="1:11" ht="18" customHeight="1">
      <c r="A62" s="40" t="s">
        <v>42</v>
      </c>
      <c r="B62" s="41" t="s">
        <v>183</v>
      </c>
      <c r="C62" s="74"/>
      <c r="D62" s="25"/>
      <c r="E62" s="12"/>
      <c r="F62" s="23" t="s">
        <v>10</v>
      </c>
      <c r="G62" s="39"/>
      <c r="H62" s="30">
        <f t="shared" si="15"/>
        <v>0</v>
      </c>
      <c r="I62" s="1"/>
      <c r="J62" s="37" t="e">
        <f>+H62/$J$480</f>
        <v>#DIV/0!</v>
      </c>
    </row>
    <row r="63" spans="1:11" ht="18" customHeight="1">
      <c r="A63" s="40" t="s">
        <v>293</v>
      </c>
      <c r="B63" s="41" t="s">
        <v>179</v>
      </c>
      <c r="C63" s="74"/>
      <c r="D63" s="25"/>
      <c r="E63" s="12"/>
      <c r="F63" s="23" t="s">
        <v>10</v>
      </c>
      <c r="G63" s="39"/>
      <c r="H63" s="30">
        <f t="shared" si="15"/>
        <v>0</v>
      </c>
      <c r="I63" s="1"/>
      <c r="J63" s="37" t="e">
        <f>+H63/$J$480</f>
        <v>#DIV/0!</v>
      </c>
    </row>
    <row r="64" spans="1:11" ht="18" customHeight="1" thickBot="1">
      <c r="A64" s="126"/>
      <c r="B64" s="96"/>
      <c r="C64" s="96"/>
      <c r="D64" s="96"/>
      <c r="I64" s="1"/>
      <c r="J64" s="1"/>
      <c r="K64" s="35"/>
    </row>
    <row r="65" spans="1:11" ht="18" customHeight="1" thickBot="1">
      <c r="A65" s="127">
        <v>4</v>
      </c>
      <c r="B65" s="52" t="s">
        <v>453</v>
      </c>
      <c r="C65" s="72"/>
      <c r="D65" s="43"/>
      <c r="E65" s="21"/>
      <c r="F65" s="21"/>
      <c r="G65" s="21"/>
      <c r="H65" s="21"/>
      <c r="I65" s="22">
        <f>SUM(H67:H79)</f>
        <v>0</v>
      </c>
      <c r="J65" s="32"/>
      <c r="K65" s="29" t="e">
        <f>SUM(J67:J79)</f>
        <v>#DIV/0!</v>
      </c>
    </row>
    <row r="66" spans="1:11" ht="18" customHeight="1">
      <c r="A66" s="122"/>
      <c r="B66" s="24"/>
      <c r="C66" s="73"/>
      <c r="D66" s="24"/>
      <c r="I66" s="1"/>
      <c r="J66" s="1"/>
      <c r="K66" s="34"/>
    </row>
    <row r="67" spans="1:11" ht="18" customHeight="1">
      <c r="A67" s="40" t="s">
        <v>44</v>
      </c>
      <c r="B67" s="41" t="s">
        <v>186</v>
      </c>
      <c r="C67" s="74"/>
      <c r="D67" s="25"/>
      <c r="E67" s="12"/>
      <c r="F67" s="23" t="s">
        <v>10</v>
      </c>
      <c r="G67" s="38"/>
      <c r="H67" s="30">
        <f t="shared" ref="H67:H75" si="17">+E67*G67</f>
        <v>0</v>
      </c>
      <c r="I67" s="1"/>
      <c r="J67" s="37" t="e">
        <f>+H67/$J$480</f>
        <v>#DIV/0!</v>
      </c>
    </row>
    <row r="68" spans="1:11" ht="18" customHeight="1">
      <c r="A68" s="40" t="s">
        <v>46</v>
      </c>
      <c r="B68" s="41" t="s">
        <v>188</v>
      </c>
      <c r="C68" s="74"/>
      <c r="D68" s="25"/>
      <c r="E68" s="12"/>
      <c r="F68" s="23" t="s">
        <v>10</v>
      </c>
      <c r="G68" s="38"/>
      <c r="H68" s="30">
        <f t="shared" ref="H68:H73" si="18">+E68*G68</f>
        <v>0</v>
      </c>
      <c r="I68" s="1"/>
      <c r="J68" s="37" t="e">
        <f>+H68/$J$480</f>
        <v>#DIV/0!</v>
      </c>
    </row>
    <row r="69" spans="1:11" ht="18" customHeight="1">
      <c r="A69" s="40" t="s">
        <v>47</v>
      </c>
      <c r="B69" s="41" t="s">
        <v>189</v>
      </c>
      <c r="C69" s="74"/>
      <c r="D69" s="25"/>
      <c r="E69" s="12"/>
      <c r="F69" s="23" t="s">
        <v>10</v>
      </c>
      <c r="G69" s="38"/>
      <c r="H69" s="30">
        <f t="shared" si="18"/>
        <v>0</v>
      </c>
      <c r="I69" s="1"/>
      <c r="J69" s="37" t="e">
        <f>+H69/$J$480</f>
        <v>#DIV/0!</v>
      </c>
    </row>
    <row r="70" spans="1:11" ht="18" customHeight="1">
      <c r="A70" s="40" t="s">
        <v>48</v>
      </c>
      <c r="B70" s="41" t="s">
        <v>190</v>
      </c>
      <c r="C70" s="74"/>
      <c r="D70" s="25"/>
      <c r="E70" s="12"/>
      <c r="F70" s="23" t="s">
        <v>10</v>
      </c>
      <c r="G70" s="38"/>
      <c r="H70" s="30">
        <f t="shared" si="18"/>
        <v>0</v>
      </c>
      <c r="I70" s="1"/>
      <c r="J70" s="37" t="e">
        <f>+H70/$J$480</f>
        <v>#DIV/0!</v>
      </c>
    </row>
    <row r="71" spans="1:11" ht="18" customHeight="1">
      <c r="A71" s="40" t="s">
        <v>49</v>
      </c>
      <c r="B71" s="41" t="s">
        <v>191</v>
      </c>
      <c r="C71" s="74"/>
      <c r="D71" s="25"/>
      <c r="E71" s="12"/>
      <c r="F71" s="23" t="s">
        <v>10</v>
      </c>
      <c r="G71" s="38"/>
      <c r="H71" s="30">
        <f t="shared" si="18"/>
        <v>0</v>
      </c>
      <c r="I71" s="1"/>
      <c r="J71" s="37" t="e">
        <f>+H71/$J$480</f>
        <v>#DIV/0!</v>
      </c>
    </row>
    <row r="72" spans="1:11" ht="18" customHeight="1">
      <c r="A72" s="40" t="s">
        <v>50</v>
      </c>
      <c r="B72" s="41" t="s">
        <v>192</v>
      </c>
      <c r="C72" s="74"/>
      <c r="D72" s="25"/>
      <c r="E72" s="12"/>
      <c r="F72" s="23" t="s">
        <v>10</v>
      </c>
      <c r="G72" s="38"/>
      <c r="H72" s="30">
        <f t="shared" si="18"/>
        <v>0</v>
      </c>
      <c r="I72" s="1"/>
      <c r="J72" s="37" t="e">
        <f>+H72/$J$480</f>
        <v>#DIV/0!</v>
      </c>
    </row>
    <row r="73" spans="1:11" ht="18" customHeight="1">
      <c r="A73" s="40" t="s">
        <v>199</v>
      </c>
      <c r="B73" s="41" t="s">
        <v>193</v>
      </c>
      <c r="C73" s="74"/>
      <c r="D73" s="25"/>
      <c r="E73" s="12"/>
      <c r="F73" s="23" t="s">
        <v>10</v>
      </c>
      <c r="G73" s="38"/>
      <c r="H73" s="30">
        <f t="shared" si="18"/>
        <v>0</v>
      </c>
      <c r="I73" s="1"/>
      <c r="J73" s="37" t="e">
        <f>+H73/$J$480</f>
        <v>#DIV/0!</v>
      </c>
    </row>
    <row r="74" spans="1:11" ht="18" customHeight="1">
      <c r="A74" s="40" t="s">
        <v>200</v>
      </c>
      <c r="B74" s="41" t="s">
        <v>194</v>
      </c>
      <c r="C74" s="74"/>
      <c r="D74" s="25"/>
      <c r="E74" s="12"/>
      <c r="F74" s="23" t="s">
        <v>10</v>
      </c>
      <c r="G74" s="38"/>
      <c r="H74" s="30">
        <f t="shared" si="17"/>
        <v>0</v>
      </c>
      <c r="I74" s="1"/>
      <c r="J74" s="37" t="e">
        <f>+H74/$J$480</f>
        <v>#DIV/0!</v>
      </c>
    </row>
    <row r="75" spans="1:11" ht="18" customHeight="1">
      <c r="A75" s="40" t="s">
        <v>201</v>
      </c>
      <c r="B75" s="41" t="s">
        <v>195</v>
      </c>
      <c r="C75" s="74"/>
      <c r="D75" s="25"/>
      <c r="E75" s="12"/>
      <c r="F75" s="23" t="s">
        <v>10</v>
      </c>
      <c r="G75" s="38"/>
      <c r="H75" s="30">
        <f t="shared" si="17"/>
        <v>0</v>
      </c>
      <c r="I75" s="1"/>
      <c r="J75" s="37" t="e">
        <f>+H75/$J$480</f>
        <v>#DIV/0!</v>
      </c>
    </row>
    <row r="76" spans="1:11" ht="18" customHeight="1">
      <c r="A76" s="40" t="s">
        <v>202</v>
      </c>
      <c r="B76" s="41" t="s">
        <v>196</v>
      </c>
      <c r="C76" s="74"/>
      <c r="D76" s="25"/>
      <c r="E76" s="12"/>
      <c r="F76" s="23" t="s">
        <v>10</v>
      </c>
      <c r="G76" s="38"/>
      <c r="H76" s="30">
        <f t="shared" ref="H76:H79" si="19">+E76*G76</f>
        <v>0</v>
      </c>
      <c r="I76" s="1"/>
      <c r="J76" s="37" t="e">
        <f>+H76/$J$480</f>
        <v>#DIV/0!</v>
      </c>
    </row>
    <row r="77" spans="1:11" ht="18" customHeight="1">
      <c r="A77" s="40" t="s">
        <v>51</v>
      </c>
      <c r="B77" s="41" t="s">
        <v>197</v>
      </c>
      <c r="C77" s="74"/>
      <c r="D77" s="25"/>
      <c r="E77" s="12"/>
      <c r="F77" s="23" t="s">
        <v>10</v>
      </c>
      <c r="G77" s="38"/>
      <c r="H77" s="30">
        <f t="shared" si="19"/>
        <v>0</v>
      </c>
      <c r="I77" s="1"/>
      <c r="J77" s="37" t="e">
        <f>+H77/$J$480</f>
        <v>#DIV/0!</v>
      </c>
    </row>
    <row r="78" spans="1:11" ht="18" customHeight="1">
      <c r="A78" s="40" t="s">
        <v>52</v>
      </c>
      <c r="B78" s="41" t="s">
        <v>198</v>
      </c>
      <c r="C78" s="74"/>
      <c r="D78" s="25"/>
      <c r="E78" s="12"/>
      <c r="F78" s="23" t="s">
        <v>10</v>
      </c>
      <c r="G78" s="38"/>
      <c r="H78" s="30">
        <f t="shared" si="19"/>
        <v>0</v>
      </c>
      <c r="I78" s="1"/>
      <c r="J78" s="37" t="e">
        <f>+H78/$J$480</f>
        <v>#DIV/0!</v>
      </c>
    </row>
    <row r="79" spans="1:11" ht="18" customHeight="1">
      <c r="A79" s="40" t="s">
        <v>295</v>
      </c>
      <c r="B79" s="41" t="s">
        <v>145</v>
      </c>
      <c r="C79" s="74"/>
      <c r="D79" s="25"/>
      <c r="E79" s="12"/>
      <c r="F79" s="23" t="s">
        <v>10</v>
      </c>
      <c r="G79" s="38"/>
      <c r="H79" s="30">
        <f t="shared" si="19"/>
        <v>0</v>
      </c>
      <c r="I79" s="1"/>
      <c r="J79" s="37" t="e">
        <f>+H79/$J$480</f>
        <v>#DIV/0!</v>
      </c>
    </row>
    <row r="80" spans="1:11" ht="18" customHeight="1" thickBot="1">
      <c r="A80" s="40"/>
      <c r="B80" s="41"/>
      <c r="C80" s="74"/>
      <c r="D80" s="25"/>
      <c r="E80" s="12"/>
      <c r="F80" s="23"/>
      <c r="G80" s="38"/>
      <c r="I80" s="1"/>
      <c r="J80" s="105"/>
    </row>
    <row r="81" spans="1:12" ht="18" customHeight="1" thickBot="1">
      <c r="A81" s="125">
        <v>5</v>
      </c>
      <c r="B81" s="52" t="s">
        <v>187</v>
      </c>
      <c r="C81" s="72"/>
      <c r="D81" s="43"/>
      <c r="E81" s="21"/>
      <c r="F81" s="21"/>
      <c r="G81" s="21"/>
      <c r="H81" s="21"/>
      <c r="I81" s="22">
        <f>SUM(H83:H90)</f>
        <v>0</v>
      </c>
      <c r="J81" s="32"/>
      <c r="K81" s="29" t="e">
        <f>SUM(J83:J90)</f>
        <v>#DIV/0!</v>
      </c>
    </row>
    <row r="82" spans="1:12" ht="18" customHeight="1">
      <c r="A82" s="40"/>
      <c r="B82" s="41"/>
      <c r="C82" s="74"/>
      <c r="D82" s="25"/>
      <c r="E82" s="12"/>
      <c r="F82" s="23"/>
      <c r="G82" s="38"/>
      <c r="I82" s="1"/>
      <c r="J82" s="105"/>
    </row>
    <row r="83" spans="1:12" ht="18" customHeight="1">
      <c r="A83" s="40" t="s">
        <v>53</v>
      </c>
      <c r="B83" s="41" t="s">
        <v>204</v>
      </c>
      <c r="C83" s="74"/>
      <c r="D83" s="25"/>
      <c r="E83" s="12"/>
      <c r="F83" s="23" t="s">
        <v>10</v>
      </c>
      <c r="G83" s="38"/>
      <c r="H83" s="30">
        <f t="shared" ref="H83:H90" si="20">+E83*G83</f>
        <v>0</v>
      </c>
      <c r="I83" s="1"/>
      <c r="J83" s="37" t="e">
        <f>+H83/$J$480</f>
        <v>#DIV/0!</v>
      </c>
    </row>
    <row r="84" spans="1:12" ht="18" customHeight="1">
      <c r="A84" s="40" t="s">
        <v>54</v>
      </c>
      <c r="B84" s="41" t="s">
        <v>205</v>
      </c>
      <c r="C84" s="74"/>
      <c r="D84" s="25"/>
      <c r="E84" s="12"/>
      <c r="F84" s="23" t="s">
        <v>10</v>
      </c>
      <c r="G84" s="38"/>
      <c r="H84" s="30">
        <f t="shared" si="20"/>
        <v>0</v>
      </c>
      <c r="I84" s="1"/>
      <c r="J84" s="37" t="e">
        <f>+H84/$J$480</f>
        <v>#DIV/0!</v>
      </c>
    </row>
    <row r="85" spans="1:12" ht="18" customHeight="1">
      <c r="A85" s="40" t="s">
        <v>55</v>
      </c>
      <c r="B85" s="41" t="s">
        <v>210</v>
      </c>
      <c r="C85" s="74"/>
      <c r="D85" s="25"/>
      <c r="E85" s="12"/>
      <c r="F85" s="23" t="s">
        <v>10</v>
      </c>
      <c r="G85" s="38"/>
      <c r="H85" s="30">
        <f t="shared" si="20"/>
        <v>0</v>
      </c>
      <c r="I85" s="1"/>
      <c r="J85" s="37" t="e">
        <f>+H85/$J$480</f>
        <v>#DIV/0!</v>
      </c>
    </row>
    <row r="86" spans="1:12" ht="18" customHeight="1">
      <c r="A86" s="40" t="s">
        <v>206</v>
      </c>
      <c r="B86" s="41" t="s">
        <v>211</v>
      </c>
      <c r="C86" s="74"/>
      <c r="D86" s="25"/>
      <c r="E86" s="12"/>
      <c r="F86" s="23" t="s">
        <v>10</v>
      </c>
      <c r="G86" s="38"/>
      <c r="H86" s="30">
        <f t="shared" si="20"/>
        <v>0</v>
      </c>
      <c r="I86" s="1"/>
      <c r="J86" s="37" t="e">
        <f>+H86/$J$480</f>
        <v>#DIV/0!</v>
      </c>
    </row>
    <row r="87" spans="1:12" ht="18" customHeight="1">
      <c r="A87" s="40" t="s">
        <v>207</v>
      </c>
      <c r="B87" s="41" t="s">
        <v>40</v>
      </c>
      <c r="C87" s="74"/>
      <c r="D87" s="25"/>
      <c r="E87" s="12"/>
      <c r="F87" s="23" t="s">
        <v>10</v>
      </c>
      <c r="G87" s="38"/>
      <c r="H87" s="30">
        <f t="shared" si="20"/>
        <v>0</v>
      </c>
      <c r="I87" s="1"/>
      <c r="J87" s="37" t="e">
        <f>+H87/$J$480</f>
        <v>#DIV/0!</v>
      </c>
    </row>
    <row r="88" spans="1:12" ht="18" customHeight="1">
      <c r="A88" s="40" t="s">
        <v>208</v>
      </c>
      <c r="B88" s="41" t="s">
        <v>26</v>
      </c>
      <c r="C88" s="74"/>
      <c r="D88" s="25"/>
      <c r="E88" s="12"/>
      <c r="F88" s="23" t="s">
        <v>10</v>
      </c>
      <c r="G88" s="38"/>
      <c r="H88" s="30">
        <f t="shared" si="20"/>
        <v>0</v>
      </c>
      <c r="I88" s="1"/>
      <c r="J88" s="37" t="e">
        <f>+H88/$J$480</f>
        <v>#DIV/0!</v>
      </c>
    </row>
    <row r="89" spans="1:12" ht="18" customHeight="1">
      <c r="A89" s="40" t="s">
        <v>209</v>
      </c>
      <c r="B89" s="41" t="s">
        <v>185</v>
      </c>
      <c r="C89" s="74"/>
      <c r="D89" s="25"/>
      <c r="E89" s="12"/>
      <c r="F89" s="23" t="s">
        <v>10</v>
      </c>
      <c r="G89" s="38"/>
      <c r="H89" s="30">
        <f t="shared" si="20"/>
        <v>0</v>
      </c>
      <c r="I89" s="1"/>
      <c r="J89" s="37" t="e">
        <f>+H89/$J$480</f>
        <v>#DIV/0!</v>
      </c>
    </row>
    <row r="90" spans="1:12" ht="18" customHeight="1">
      <c r="A90" s="40" t="s">
        <v>296</v>
      </c>
      <c r="B90" s="41" t="s">
        <v>145</v>
      </c>
      <c r="C90" s="74"/>
      <c r="D90" s="25"/>
      <c r="E90" s="12"/>
      <c r="F90" s="23" t="s">
        <v>10</v>
      </c>
      <c r="G90" s="38"/>
      <c r="H90" s="30">
        <f t="shared" si="20"/>
        <v>0</v>
      </c>
      <c r="I90" s="1"/>
      <c r="J90" s="37" t="e">
        <f>+H90/$J$480</f>
        <v>#DIV/0!</v>
      </c>
    </row>
    <row r="91" spans="1:12" ht="18" customHeight="1" thickBot="1">
      <c r="A91" s="42"/>
      <c r="B91" s="41"/>
      <c r="C91" s="75"/>
      <c r="D91" s="96"/>
      <c r="I91" s="1"/>
      <c r="J91" s="1"/>
      <c r="K91" s="35"/>
    </row>
    <row r="92" spans="1:12" ht="18" customHeight="1" thickBot="1">
      <c r="A92" s="128">
        <v>6</v>
      </c>
      <c r="B92" s="51" t="s">
        <v>217</v>
      </c>
      <c r="C92" s="72"/>
      <c r="D92" s="43"/>
      <c r="E92" s="21"/>
      <c r="F92" s="21"/>
      <c r="G92" s="21"/>
      <c r="H92" s="21"/>
      <c r="I92" s="22">
        <f>SUM(H95:H144)</f>
        <v>0</v>
      </c>
      <c r="J92" s="32"/>
      <c r="K92" s="29" t="e">
        <f>SUM(J95:J144)</f>
        <v>#DIV/0!</v>
      </c>
    </row>
    <row r="93" spans="1:12" ht="18" customHeight="1">
      <c r="A93" s="26"/>
      <c r="B93" s="24"/>
      <c r="C93" s="76"/>
      <c r="D93" s="27"/>
      <c r="I93" s="1"/>
      <c r="J93" s="1"/>
      <c r="K93" s="36"/>
    </row>
    <row r="94" spans="1:12" ht="18" customHeight="1">
      <c r="A94" s="110" t="s">
        <v>246</v>
      </c>
      <c r="B94" s="109" t="s">
        <v>222</v>
      </c>
      <c r="C94" s="76"/>
      <c r="D94" s="27"/>
      <c r="I94" s="1"/>
      <c r="J94" s="1"/>
      <c r="K94" s="36"/>
    </row>
    <row r="95" spans="1:12" ht="18" customHeight="1">
      <c r="A95" s="40" t="s">
        <v>247</v>
      </c>
      <c r="B95" s="41" t="s">
        <v>216</v>
      </c>
      <c r="C95" s="74"/>
      <c r="D95" s="25"/>
      <c r="E95" s="12"/>
      <c r="F95" s="23" t="s">
        <v>29</v>
      </c>
      <c r="G95" s="38"/>
      <c r="H95" s="30">
        <f t="shared" ref="H95" si="21">+E95*G95</f>
        <v>0</v>
      </c>
      <c r="I95" s="1"/>
      <c r="J95" s="37" t="e">
        <f>+H95/$J$480</f>
        <v>#DIV/0!</v>
      </c>
      <c r="L95" s="40"/>
    </row>
    <row r="96" spans="1:12" ht="18" customHeight="1">
      <c r="A96" s="40" t="s">
        <v>248</v>
      </c>
      <c r="B96" s="41" t="s">
        <v>229</v>
      </c>
      <c r="C96" s="74"/>
      <c r="D96" s="25"/>
      <c r="E96" s="12"/>
      <c r="F96" s="23" t="s">
        <v>29</v>
      </c>
      <c r="G96" s="38"/>
      <c r="H96" s="30">
        <f t="shared" ref="H96:H101" si="22">+E96*G96</f>
        <v>0</v>
      </c>
      <c r="I96" s="1"/>
      <c r="J96" s="37" t="e">
        <f>+H96/$J$480</f>
        <v>#DIV/0!</v>
      </c>
      <c r="L96" s="40"/>
    </row>
    <row r="97" spans="1:12" ht="18" customHeight="1">
      <c r="A97" s="40" t="s">
        <v>249</v>
      </c>
      <c r="B97" s="41" t="s">
        <v>228</v>
      </c>
      <c r="C97" s="74"/>
      <c r="D97" s="25"/>
      <c r="E97" s="12"/>
      <c r="F97" s="23" t="s">
        <v>29</v>
      </c>
      <c r="G97" s="38"/>
      <c r="H97" s="30">
        <f t="shared" si="22"/>
        <v>0</v>
      </c>
      <c r="I97" s="1"/>
      <c r="J97" s="37" t="e">
        <f>+H97/$J$480</f>
        <v>#DIV/0!</v>
      </c>
      <c r="L97" s="40"/>
    </row>
    <row r="98" spans="1:12" ht="18" customHeight="1">
      <c r="A98" s="40" t="s">
        <v>250</v>
      </c>
      <c r="B98" s="41" t="s">
        <v>227</v>
      </c>
      <c r="C98" s="74"/>
      <c r="D98" s="25"/>
      <c r="E98" s="12"/>
      <c r="F98" s="23" t="s">
        <v>29</v>
      </c>
      <c r="G98" s="38"/>
      <c r="H98" s="30">
        <f t="shared" si="22"/>
        <v>0</v>
      </c>
      <c r="I98" s="1"/>
      <c r="J98" s="37" t="e">
        <f>+H98/$J$480</f>
        <v>#DIV/0!</v>
      </c>
      <c r="L98" s="40"/>
    </row>
    <row r="99" spans="1:12" ht="18" customHeight="1">
      <c r="A99" s="40" t="s">
        <v>251</v>
      </c>
      <c r="B99" s="41" t="s">
        <v>215</v>
      </c>
      <c r="C99" s="74"/>
      <c r="D99" s="25"/>
      <c r="E99" s="12"/>
      <c r="F99" s="23" t="s">
        <v>29</v>
      </c>
      <c r="G99" s="38"/>
      <c r="H99" s="30">
        <f t="shared" ref="H99" si="23">+E99*G99</f>
        <v>0</v>
      </c>
      <c r="I99" s="1"/>
      <c r="J99" s="37" t="e">
        <f>+H99/$J$480</f>
        <v>#DIV/0!</v>
      </c>
      <c r="L99" s="40"/>
    </row>
    <row r="100" spans="1:12" ht="18" customHeight="1">
      <c r="A100" s="40" t="s">
        <v>252</v>
      </c>
      <c r="B100" s="41" t="s">
        <v>212</v>
      </c>
      <c r="C100" s="74"/>
      <c r="D100" s="25"/>
      <c r="E100" s="12"/>
      <c r="F100" s="23" t="s">
        <v>29</v>
      </c>
      <c r="G100" s="38"/>
      <c r="H100" s="30">
        <f t="shared" si="22"/>
        <v>0</v>
      </c>
      <c r="I100" s="1"/>
      <c r="J100" s="37" t="e">
        <f>+H100/$J$480</f>
        <v>#DIV/0!</v>
      </c>
      <c r="L100" s="40"/>
    </row>
    <row r="101" spans="1:12" ht="18" customHeight="1">
      <c r="A101" s="40" t="s">
        <v>253</v>
      </c>
      <c r="B101" s="41" t="s">
        <v>213</v>
      </c>
      <c r="C101" s="74"/>
      <c r="D101" s="25"/>
      <c r="E101" s="12"/>
      <c r="F101" s="23" t="s">
        <v>29</v>
      </c>
      <c r="G101" s="38"/>
      <c r="H101" s="30">
        <f t="shared" si="22"/>
        <v>0</v>
      </c>
      <c r="I101" s="1"/>
      <c r="J101" s="37" t="e">
        <f>+H101/$J$480</f>
        <v>#DIV/0!</v>
      </c>
      <c r="L101" s="40"/>
    </row>
    <row r="102" spans="1:12" ht="18" customHeight="1">
      <c r="A102" s="40" t="s">
        <v>254</v>
      </c>
      <c r="B102" s="41" t="s">
        <v>32</v>
      </c>
      <c r="C102" s="74"/>
      <c r="D102" s="25"/>
      <c r="E102" s="12"/>
      <c r="F102" s="23" t="s">
        <v>29</v>
      </c>
      <c r="G102" s="38"/>
      <c r="H102" s="30">
        <f t="shared" ref="H102:H107" si="24">+E102*G102</f>
        <v>0</v>
      </c>
      <c r="I102" s="1"/>
      <c r="J102" s="37" t="e">
        <f>+H102/$J$480</f>
        <v>#DIV/0!</v>
      </c>
      <c r="L102" s="40"/>
    </row>
    <row r="103" spans="1:12" ht="18" customHeight="1">
      <c r="A103" s="40" t="s">
        <v>255</v>
      </c>
      <c r="B103" s="41" t="s">
        <v>203</v>
      </c>
      <c r="C103" s="74"/>
      <c r="D103" s="25"/>
      <c r="E103" s="12"/>
      <c r="F103" s="23" t="s">
        <v>10</v>
      </c>
      <c r="G103" s="38"/>
      <c r="H103" s="30">
        <f t="shared" si="24"/>
        <v>0</v>
      </c>
      <c r="I103" s="1"/>
      <c r="J103" s="37" t="e">
        <f>+H103/$J$480</f>
        <v>#DIV/0!</v>
      </c>
      <c r="L103" s="40"/>
    </row>
    <row r="104" spans="1:12" ht="18" customHeight="1">
      <c r="A104" s="40" t="s">
        <v>256</v>
      </c>
      <c r="B104" s="41" t="s">
        <v>214</v>
      </c>
      <c r="C104" s="74"/>
      <c r="D104" s="25"/>
      <c r="E104" s="12"/>
      <c r="F104" s="23" t="s">
        <v>29</v>
      </c>
      <c r="G104" s="38"/>
      <c r="H104" s="30">
        <f t="shared" si="24"/>
        <v>0</v>
      </c>
      <c r="I104" s="1"/>
      <c r="J104" s="37" t="e">
        <f>+H104/$J$480</f>
        <v>#DIV/0!</v>
      </c>
      <c r="L104" s="40"/>
    </row>
    <row r="105" spans="1:12" ht="18" customHeight="1">
      <c r="A105" s="40" t="s">
        <v>257</v>
      </c>
      <c r="B105" s="41" t="s">
        <v>225</v>
      </c>
      <c r="C105" s="74"/>
      <c r="D105" s="25"/>
      <c r="E105" s="12"/>
      <c r="F105" s="23" t="s">
        <v>29</v>
      </c>
      <c r="G105" s="38"/>
      <c r="H105" s="30">
        <f t="shared" si="24"/>
        <v>0</v>
      </c>
      <c r="I105" s="1"/>
      <c r="J105" s="37" t="e">
        <f>+H105/$J$480</f>
        <v>#DIV/0!</v>
      </c>
      <c r="L105" s="40"/>
    </row>
    <row r="106" spans="1:12" ht="18" customHeight="1">
      <c r="A106" s="40" t="s">
        <v>258</v>
      </c>
      <c r="B106" s="41" t="s">
        <v>226</v>
      </c>
      <c r="C106" s="74"/>
      <c r="D106" s="25"/>
      <c r="E106" s="12"/>
      <c r="F106" s="23" t="s">
        <v>29</v>
      </c>
      <c r="G106" s="38"/>
      <c r="H106" s="30">
        <f t="shared" si="24"/>
        <v>0</v>
      </c>
      <c r="I106" s="1"/>
      <c r="J106" s="37" t="e">
        <f>+H106/$J$480</f>
        <v>#DIV/0!</v>
      </c>
      <c r="L106" s="40"/>
    </row>
    <row r="107" spans="1:12" ht="18" customHeight="1">
      <c r="A107" s="40" t="s">
        <v>259</v>
      </c>
      <c r="B107" s="41" t="s">
        <v>364</v>
      </c>
      <c r="C107" s="74"/>
      <c r="D107" s="25"/>
      <c r="E107" s="12"/>
      <c r="F107" s="23" t="s">
        <v>45</v>
      </c>
      <c r="G107" s="38"/>
      <c r="H107" s="30">
        <f t="shared" si="24"/>
        <v>0</v>
      </c>
      <c r="I107" s="1"/>
      <c r="J107" s="37" t="e">
        <f>+H107/$J$480</f>
        <v>#DIV/0!</v>
      </c>
      <c r="L107" s="40"/>
    </row>
    <row r="108" spans="1:12" ht="18" customHeight="1">
      <c r="A108" s="40" t="s">
        <v>260</v>
      </c>
      <c r="B108" s="41" t="s">
        <v>230</v>
      </c>
      <c r="C108" s="74"/>
      <c r="D108" s="25"/>
      <c r="E108" s="12"/>
      <c r="F108" s="23" t="s">
        <v>29</v>
      </c>
      <c r="G108" s="38"/>
      <c r="H108" s="30">
        <f t="shared" ref="H108:H111" si="25">+E108*G108</f>
        <v>0</v>
      </c>
      <c r="I108" s="1"/>
      <c r="J108" s="37" t="e">
        <f>+H108/$J$480</f>
        <v>#DIV/0!</v>
      </c>
      <c r="L108" s="40"/>
    </row>
    <row r="109" spans="1:12" ht="18" customHeight="1">
      <c r="A109" s="40" t="s">
        <v>261</v>
      </c>
      <c r="B109" s="41" t="s">
        <v>240</v>
      </c>
      <c r="C109" s="74"/>
      <c r="D109" s="25"/>
      <c r="E109" s="12"/>
      <c r="F109" s="23" t="s">
        <v>29</v>
      </c>
      <c r="G109" s="38"/>
      <c r="H109" s="30">
        <f t="shared" si="25"/>
        <v>0</v>
      </c>
      <c r="I109" s="1"/>
      <c r="J109" s="37" t="e">
        <f>+H109/$J$480</f>
        <v>#DIV/0!</v>
      </c>
      <c r="L109" s="40"/>
    </row>
    <row r="110" spans="1:12" ht="18" customHeight="1">
      <c r="A110" s="40" t="s">
        <v>262</v>
      </c>
      <c r="B110" s="41" t="s">
        <v>231</v>
      </c>
      <c r="C110" s="74"/>
      <c r="D110" s="25"/>
      <c r="E110" s="12"/>
      <c r="F110" s="23" t="s">
        <v>29</v>
      </c>
      <c r="G110" s="38"/>
      <c r="H110" s="30">
        <f t="shared" si="25"/>
        <v>0</v>
      </c>
      <c r="I110" s="1"/>
      <c r="J110" s="37" t="e">
        <f>+H110/$J$480</f>
        <v>#DIV/0!</v>
      </c>
      <c r="L110" s="40"/>
    </row>
    <row r="111" spans="1:12" ht="18" customHeight="1">
      <c r="A111" s="40" t="s">
        <v>263</v>
      </c>
      <c r="B111" s="41" t="s">
        <v>232</v>
      </c>
      <c r="C111" s="74"/>
      <c r="D111" s="25"/>
      <c r="E111" s="12"/>
      <c r="F111" s="23" t="s">
        <v>29</v>
      </c>
      <c r="G111" s="38"/>
      <c r="H111" s="30">
        <f t="shared" si="25"/>
        <v>0</v>
      </c>
      <c r="I111" s="1"/>
      <c r="J111" s="37" t="e">
        <f>+H111/$J$480</f>
        <v>#DIV/0!</v>
      </c>
      <c r="L111" s="40"/>
    </row>
    <row r="112" spans="1:12" ht="18" customHeight="1">
      <c r="A112" s="40" t="s">
        <v>264</v>
      </c>
      <c r="B112" s="41" t="s">
        <v>233</v>
      </c>
      <c r="C112" s="74"/>
      <c r="D112" s="25"/>
      <c r="E112" s="12"/>
      <c r="F112" s="23" t="s">
        <v>29</v>
      </c>
      <c r="G112" s="38"/>
      <c r="H112" s="30">
        <f t="shared" ref="H112:H141" si="26">+E112*G112</f>
        <v>0</v>
      </c>
      <c r="I112" s="1"/>
      <c r="J112" s="37" t="e">
        <f>+H112/$J$480</f>
        <v>#DIV/0!</v>
      </c>
      <c r="L112" s="40"/>
    </row>
    <row r="113" spans="1:12" ht="18" customHeight="1">
      <c r="A113" s="40" t="s">
        <v>265</v>
      </c>
      <c r="B113" s="41" t="s">
        <v>241</v>
      </c>
      <c r="C113" s="74"/>
      <c r="D113" s="25"/>
      <c r="E113" s="12"/>
      <c r="F113" s="23" t="s">
        <v>29</v>
      </c>
      <c r="G113" s="38"/>
      <c r="H113" s="30">
        <f t="shared" ref="H113:H123" si="27">+E113*G113</f>
        <v>0</v>
      </c>
      <c r="I113" s="1"/>
      <c r="J113" s="37" t="e">
        <f>+H113/$J$480</f>
        <v>#DIV/0!</v>
      </c>
      <c r="L113" s="40"/>
    </row>
    <row r="114" spans="1:12" ht="18" customHeight="1">
      <c r="A114" s="40" t="s">
        <v>266</v>
      </c>
      <c r="B114" s="41" t="s">
        <v>234</v>
      </c>
      <c r="C114" s="74"/>
      <c r="D114" s="25"/>
      <c r="E114" s="12"/>
      <c r="F114" s="23" t="s">
        <v>29</v>
      </c>
      <c r="G114" s="38"/>
      <c r="H114" s="30">
        <f t="shared" si="27"/>
        <v>0</v>
      </c>
      <c r="I114" s="1"/>
      <c r="J114" s="37" t="e">
        <f>+H114/$J$480</f>
        <v>#DIV/0!</v>
      </c>
      <c r="L114" s="40"/>
    </row>
    <row r="115" spans="1:12" ht="18" customHeight="1">
      <c r="A115" s="40" t="s">
        <v>267</v>
      </c>
      <c r="B115" s="41" t="s">
        <v>235</v>
      </c>
      <c r="C115" s="74"/>
      <c r="D115" s="25"/>
      <c r="E115" s="12"/>
      <c r="F115" s="23" t="s">
        <v>29</v>
      </c>
      <c r="G115" s="38"/>
      <c r="H115" s="30">
        <f t="shared" si="27"/>
        <v>0</v>
      </c>
      <c r="I115" s="1"/>
      <c r="J115" s="37" t="e">
        <f>+H115/$J$480</f>
        <v>#DIV/0!</v>
      </c>
      <c r="L115" s="40"/>
    </row>
    <row r="116" spans="1:12" ht="18" customHeight="1">
      <c r="A116" s="40" t="s">
        <v>268</v>
      </c>
      <c r="B116" s="41" t="s">
        <v>236</v>
      </c>
      <c r="C116" s="74"/>
      <c r="D116" s="25"/>
      <c r="E116" s="12"/>
      <c r="F116" s="23" t="s">
        <v>29</v>
      </c>
      <c r="G116" s="38"/>
      <c r="H116" s="30">
        <f t="shared" ref="H116:H117" si="28">+E116*G116</f>
        <v>0</v>
      </c>
      <c r="I116" s="1"/>
      <c r="J116" s="37" t="e">
        <f>+H116/$J$480</f>
        <v>#DIV/0!</v>
      </c>
      <c r="L116" s="40"/>
    </row>
    <row r="117" spans="1:12" ht="18" customHeight="1">
      <c r="A117" s="40" t="s">
        <v>269</v>
      </c>
      <c r="B117" s="41" t="s">
        <v>237</v>
      </c>
      <c r="C117" s="74"/>
      <c r="D117" s="25"/>
      <c r="E117" s="12"/>
      <c r="F117" s="23" t="s">
        <v>29</v>
      </c>
      <c r="G117" s="38"/>
      <c r="H117" s="30">
        <f t="shared" si="28"/>
        <v>0</v>
      </c>
      <c r="I117" s="1"/>
      <c r="J117" s="37" t="e">
        <f>+H117/$J$480</f>
        <v>#DIV/0!</v>
      </c>
      <c r="L117" s="40"/>
    </row>
    <row r="118" spans="1:12" ht="18" customHeight="1">
      <c r="A118" s="40" t="s">
        <v>270</v>
      </c>
      <c r="B118" s="41" t="s">
        <v>238</v>
      </c>
      <c r="C118" s="74"/>
      <c r="D118" s="25"/>
      <c r="E118" s="12"/>
      <c r="F118" s="23" t="s">
        <v>29</v>
      </c>
      <c r="G118" s="38"/>
      <c r="H118" s="30">
        <f t="shared" si="27"/>
        <v>0</v>
      </c>
      <c r="I118" s="1"/>
      <c r="J118" s="37" t="e">
        <f>+H118/$J$480</f>
        <v>#DIV/0!</v>
      </c>
      <c r="L118" s="40"/>
    </row>
    <row r="119" spans="1:12" ht="18" customHeight="1">
      <c r="A119" s="40" t="s">
        <v>271</v>
      </c>
      <c r="B119" s="41" t="s">
        <v>239</v>
      </c>
      <c r="C119" s="74"/>
      <c r="D119" s="25"/>
      <c r="E119" s="12"/>
      <c r="F119" s="23" t="s">
        <v>29</v>
      </c>
      <c r="G119" s="38"/>
      <c r="H119" s="30">
        <f t="shared" si="27"/>
        <v>0</v>
      </c>
      <c r="I119" s="1"/>
      <c r="J119" s="37" t="e">
        <f>+H119/$J$480</f>
        <v>#DIV/0!</v>
      </c>
      <c r="L119" s="40"/>
    </row>
    <row r="120" spans="1:12" ht="18" customHeight="1">
      <c r="A120" s="40" t="s">
        <v>272</v>
      </c>
      <c r="B120" s="41" t="s">
        <v>121</v>
      </c>
      <c r="C120" s="74"/>
      <c r="D120" s="25"/>
      <c r="E120" s="12"/>
      <c r="F120" s="23" t="s">
        <v>15</v>
      </c>
      <c r="G120" s="38"/>
      <c r="H120" s="30">
        <f t="shared" si="27"/>
        <v>0</v>
      </c>
      <c r="I120" s="1"/>
      <c r="J120" s="37" t="e">
        <f>+H120/$J$480</f>
        <v>#DIV/0!</v>
      </c>
      <c r="L120" s="40"/>
    </row>
    <row r="121" spans="1:12" ht="18" customHeight="1">
      <c r="A121" s="40" t="s">
        <v>365</v>
      </c>
      <c r="B121" s="41" t="s">
        <v>122</v>
      </c>
      <c r="C121" s="74"/>
      <c r="D121" s="25"/>
      <c r="E121" s="12"/>
      <c r="F121" s="23" t="s">
        <v>15</v>
      </c>
      <c r="G121" s="38"/>
      <c r="H121" s="30">
        <f t="shared" si="27"/>
        <v>0</v>
      </c>
      <c r="I121" s="1"/>
      <c r="J121" s="37" t="e">
        <f>+H121/$J$480</f>
        <v>#DIV/0!</v>
      </c>
      <c r="L121" s="40"/>
    </row>
    <row r="122" spans="1:12" ht="18" customHeight="1">
      <c r="A122" s="40" t="s">
        <v>367</v>
      </c>
      <c r="B122" s="41" t="s">
        <v>366</v>
      </c>
      <c r="C122" s="74"/>
      <c r="D122" s="25"/>
      <c r="E122" s="12"/>
      <c r="F122" s="23" t="s">
        <v>15</v>
      </c>
      <c r="G122" s="38"/>
      <c r="H122" s="30">
        <f t="shared" si="27"/>
        <v>0</v>
      </c>
      <c r="I122" s="1"/>
      <c r="J122" s="37" t="e">
        <f>+H122/$J$480</f>
        <v>#DIV/0!</v>
      </c>
      <c r="L122" s="40"/>
    </row>
    <row r="123" spans="1:12" ht="18" customHeight="1">
      <c r="A123" s="40" t="s">
        <v>297</v>
      </c>
      <c r="B123" s="41" t="s">
        <v>145</v>
      </c>
      <c r="C123" s="74"/>
      <c r="D123" s="25"/>
      <c r="E123" s="12"/>
      <c r="F123" s="23" t="s">
        <v>10</v>
      </c>
      <c r="G123" s="38"/>
      <c r="H123" s="30">
        <f t="shared" si="27"/>
        <v>0</v>
      </c>
      <c r="I123" s="1"/>
      <c r="J123" s="37" t="e">
        <f>+H123/$J$480</f>
        <v>#DIV/0!</v>
      </c>
      <c r="L123" s="40"/>
    </row>
    <row r="124" spans="1:12" ht="18" customHeight="1">
      <c r="A124" s="40"/>
      <c r="B124" s="41"/>
      <c r="C124" s="74"/>
      <c r="D124" s="25"/>
      <c r="E124" s="12"/>
      <c r="F124" s="23"/>
      <c r="G124" s="38"/>
      <c r="I124" s="1"/>
      <c r="J124" s="105"/>
      <c r="L124" s="40"/>
    </row>
    <row r="125" spans="1:12" ht="18" customHeight="1">
      <c r="A125" s="110" t="s">
        <v>273</v>
      </c>
      <c r="B125" s="109" t="s">
        <v>223</v>
      </c>
      <c r="C125" s="74"/>
      <c r="D125" s="25"/>
      <c r="E125" s="12"/>
      <c r="F125" s="23"/>
      <c r="G125" s="38"/>
      <c r="I125" s="1"/>
      <c r="J125" s="105"/>
      <c r="L125" s="40"/>
    </row>
    <row r="126" spans="1:12" ht="18" customHeight="1">
      <c r="A126" s="40" t="s">
        <v>274</v>
      </c>
      <c r="B126" s="41" t="s">
        <v>243</v>
      </c>
      <c r="C126" s="74"/>
      <c r="D126" s="25"/>
      <c r="E126" s="12"/>
      <c r="F126" s="23" t="s">
        <v>59</v>
      </c>
      <c r="G126" s="38"/>
      <c r="H126" s="30">
        <f t="shared" ref="H126:H136" si="29">+E126*G126</f>
        <v>0</v>
      </c>
      <c r="I126" s="1"/>
      <c r="J126" s="37" t="e">
        <f>+H126/$J$480</f>
        <v>#DIV/0!</v>
      </c>
      <c r="L126" s="40"/>
    </row>
    <row r="127" spans="1:12" ht="18" customHeight="1">
      <c r="A127" s="40" t="s">
        <v>275</v>
      </c>
      <c r="B127" s="41" t="s">
        <v>242</v>
      </c>
      <c r="C127" s="74"/>
      <c r="D127" s="25"/>
      <c r="E127" s="12"/>
      <c r="F127" s="23" t="s">
        <v>59</v>
      </c>
      <c r="G127" s="38"/>
      <c r="H127" s="30">
        <f t="shared" si="29"/>
        <v>0</v>
      </c>
      <c r="I127" s="1"/>
      <c r="J127" s="37" t="e">
        <f>+H127/$J$480</f>
        <v>#DIV/0!</v>
      </c>
      <c r="L127" s="40"/>
    </row>
    <row r="128" spans="1:12" ht="18" customHeight="1">
      <c r="A128" s="40" t="s">
        <v>276</v>
      </c>
      <c r="B128" s="41" t="s">
        <v>233</v>
      </c>
      <c r="C128" s="74"/>
      <c r="D128" s="25"/>
      <c r="E128" s="12"/>
      <c r="F128" s="23" t="s">
        <v>59</v>
      </c>
      <c r="G128" s="38"/>
      <c r="H128" s="30">
        <f t="shared" si="29"/>
        <v>0</v>
      </c>
      <c r="I128" s="1"/>
      <c r="J128" s="37" t="e">
        <f>+H128/$J$480</f>
        <v>#DIV/0!</v>
      </c>
      <c r="L128" s="40"/>
    </row>
    <row r="129" spans="1:12" ht="18" customHeight="1">
      <c r="A129" s="40" t="s">
        <v>277</v>
      </c>
      <c r="B129" s="41" t="s">
        <v>241</v>
      </c>
      <c r="C129" s="74"/>
      <c r="D129" s="25"/>
      <c r="E129" s="12"/>
      <c r="F129" s="23" t="s">
        <v>59</v>
      </c>
      <c r="G129" s="38"/>
      <c r="H129" s="30">
        <f t="shared" si="29"/>
        <v>0</v>
      </c>
      <c r="I129" s="1"/>
      <c r="J129" s="37" t="e">
        <f>+H129/$J$480</f>
        <v>#DIV/0!</v>
      </c>
      <c r="L129" s="40"/>
    </row>
    <row r="130" spans="1:12" ht="18" customHeight="1">
      <c r="A130" s="40" t="s">
        <v>278</v>
      </c>
      <c r="B130" s="41" t="s">
        <v>234</v>
      </c>
      <c r="C130" s="74"/>
      <c r="D130" s="25"/>
      <c r="E130" s="12"/>
      <c r="F130" s="23" t="s">
        <v>59</v>
      </c>
      <c r="G130" s="38"/>
      <c r="H130" s="30">
        <f t="shared" si="29"/>
        <v>0</v>
      </c>
      <c r="I130" s="1"/>
      <c r="J130" s="37" t="e">
        <f>+H130/$J$480</f>
        <v>#DIV/0!</v>
      </c>
      <c r="L130" s="40"/>
    </row>
    <row r="131" spans="1:12" ht="18" customHeight="1">
      <c r="A131" s="40" t="s">
        <v>279</v>
      </c>
      <c r="B131" s="41" t="s">
        <v>235</v>
      </c>
      <c r="C131" s="74"/>
      <c r="D131" s="25"/>
      <c r="E131" s="12"/>
      <c r="F131" s="23" t="s">
        <v>59</v>
      </c>
      <c r="G131" s="38"/>
      <c r="H131" s="30">
        <f t="shared" si="29"/>
        <v>0</v>
      </c>
      <c r="I131" s="1"/>
      <c r="J131" s="37" t="e">
        <f>+H131/$J$480</f>
        <v>#DIV/0!</v>
      </c>
      <c r="L131" s="40"/>
    </row>
    <row r="132" spans="1:12" ht="18" customHeight="1">
      <c r="A132" s="40" t="s">
        <v>280</v>
      </c>
      <c r="B132" s="41" t="s">
        <v>238</v>
      </c>
      <c r="C132" s="74"/>
      <c r="D132" s="25"/>
      <c r="E132" s="12"/>
      <c r="F132" s="23" t="s">
        <v>59</v>
      </c>
      <c r="G132" s="38"/>
      <c r="H132" s="30">
        <f t="shared" si="29"/>
        <v>0</v>
      </c>
      <c r="I132" s="1"/>
      <c r="J132" s="37" t="e">
        <f>+H132/$J$480</f>
        <v>#DIV/0!</v>
      </c>
      <c r="L132" s="40"/>
    </row>
    <row r="133" spans="1:12" ht="18" customHeight="1">
      <c r="A133" s="40" t="s">
        <v>281</v>
      </c>
      <c r="B133" s="41" t="s">
        <v>239</v>
      </c>
      <c r="C133" s="74"/>
      <c r="D133" s="25"/>
      <c r="E133" s="12"/>
      <c r="F133" s="23" t="s">
        <v>59</v>
      </c>
      <c r="G133" s="38"/>
      <c r="H133" s="30">
        <f t="shared" si="29"/>
        <v>0</v>
      </c>
      <c r="I133" s="1"/>
      <c r="J133" s="37" t="e">
        <f>+H133/$J$480</f>
        <v>#DIV/0!</v>
      </c>
      <c r="L133" s="40"/>
    </row>
    <row r="134" spans="1:12" ht="18" customHeight="1">
      <c r="A134" s="40" t="s">
        <v>282</v>
      </c>
      <c r="B134" s="41" t="s">
        <v>244</v>
      </c>
      <c r="C134" s="74"/>
      <c r="D134" s="25"/>
      <c r="E134" s="12"/>
      <c r="F134" s="23" t="s">
        <v>59</v>
      </c>
      <c r="G134" s="38"/>
      <c r="H134" s="30">
        <f t="shared" si="29"/>
        <v>0</v>
      </c>
      <c r="I134" s="1"/>
      <c r="J134" s="37" t="e">
        <f>+H134/$J$480</f>
        <v>#DIV/0!</v>
      </c>
      <c r="L134" s="40"/>
    </row>
    <row r="135" spans="1:12" ht="18" customHeight="1">
      <c r="A135" s="40" t="s">
        <v>283</v>
      </c>
      <c r="B135" s="41" t="s">
        <v>245</v>
      </c>
      <c r="C135" s="74"/>
      <c r="D135" s="25"/>
      <c r="E135" s="12"/>
      <c r="F135" s="23" t="s">
        <v>59</v>
      </c>
      <c r="G135" s="38"/>
      <c r="H135" s="30">
        <f t="shared" si="29"/>
        <v>0</v>
      </c>
      <c r="I135" s="1"/>
      <c r="J135" s="37" t="e">
        <f>+H135/$J$480</f>
        <v>#DIV/0!</v>
      </c>
      <c r="L135" s="40"/>
    </row>
    <row r="136" spans="1:12" ht="18" customHeight="1">
      <c r="A136" s="40" t="s">
        <v>368</v>
      </c>
      <c r="B136" s="41" t="s">
        <v>366</v>
      </c>
      <c r="C136" s="74"/>
      <c r="D136" s="25"/>
      <c r="E136" s="12"/>
      <c r="F136" s="23" t="s">
        <v>15</v>
      </c>
      <c r="G136" s="38"/>
      <c r="H136" s="30">
        <f t="shared" si="29"/>
        <v>0</v>
      </c>
      <c r="I136" s="1"/>
      <c r="J136" s="37" t="e">
        <f>+H136/$J$480</f>
        <v>#DIV/0!</v>
      </c>
      <c r="L136" s="40"/>
    </row>
    <row r="137" spans="1:12" ht="18" customHeight="1">
      <c r="A137" s="40" t="s">
        <v>298</v>
      </c>
      <c r="B137" s="41" t="s">
        <v>145</v>
      </c>
      <c r="C137" s="74"/>
      <c r="D137" s="25"/>
      <c r="E137" s="12"/>
      <c r="F137" s="23" t="s">
        <v>10</v>
      </c>
      <c r="G137" s="38"/>
      <c r="H137" s="30">
        <f t="shared" ref="H137" si="30">+E137*G137</f>
        <v>0</v>
      </c>
      <c r="I137" s="1"/>
      <c r="J137" s="37" t="e">
        <f>+H137/$J$480</f>
        <v>#DIV/0!</v>
      </c>
      <c r="L137" s="40"/>
    </row>
    <row r="138" spans="1:12" ht="18" customHeight="1">
      <c r="A138" s="40"/>
      <c r="B138" s="41"/>
      <c r="C138" s="74"/>
      <c r="D138" s="25"/>
      <c r="E138" s="12"/>
      <c r="F138" s="23"/>
      <c r="G138" s="38"/>
      <c r="I138" s="1"/>
      <c r="J138" s="105"/>
      <c r="L138" s="40"/>
    </row>
    <row r="139" spans="1:12" ht="18" customHeight="1">
      <c r="A139" s="110" t="s">
        <v>284</v>
      </c>
      <c r="B139" s="109" t="s">
        <v>224</v>
      </c>
      <c r="C139" s="74"/>
      <c r="D139" s="25"/>
      <c r="E139" s="12"/>
      <c r="F139" s="23"/>
      <c r="G139" s="38"/>
      <c r="I139" s="1"/>
      <c r="J139" s="105"/>
      <c r="L139" s="40"/>
    </row>
    <row r="140" spans="1:12" ht="18" customHeight="1">
      <c r="A140" s="40" t="s">
        <v>285</v>
      </c>
      <c r="B140" s="41" t="s">
        <v>218</v>
      </c>
      <c r="C140" s="74"/>
      <c r="D140" s="25"/>
      <c r="E140" s="12"/>
      <c r="F140" s="23" t="s">
        <v>45</v>
      </c>
      <c r="G140" s="38"/>
      <c r="H140" s="30">
        <f t="shared" si="26"/>
        <v>0</v>
      </c>
      <c r="I140" s="1"/>
      <c r="J140" s="37" t="e">
        <f>+H140/$J$480</f>
        <v>#DIV/0!</v>
      </c>
      <c r="L140" s="40"/>
    </row>
    <row r="141" spans="1:12" ht="18" customHeight="1">
      <c r="A141" s="40" t="s">
        <v>286</v>
      </c>
      <c r="B141" s="41" t="s">
        <v>220</v>
      </c>
      <c r="C141" s="74"/>
      <c r="D141" s="25"/>
      <c r="E141" s="12"/>
      <c r="F141" s="23" t="s">
        <v>45</v>
      </c>
      <c r="G141" s="38"/>
      <c r="H141" s="30">
        <f t="shared" si="26"/>
        <v>0</v>
      </c>
      <c r="I141" s="1"/>
      <c r="J141" s="37" t="e">
        <f>+H141/$J$480</f>
        <v>#DIV/0!</v>
      </c>
      <c r="L141" s="40"/>
    </row>
    <row r="142" spans="1:12" ht="18" customHeight="1">
      <c r="A142" s="40" t="s">
        <v>287</v>
      </c>
      <c r="B142" s="41" t="s">
        <v>219</v>
      </c>
      <c r="C142" s="74"/>
      <c r="D142" s="25"/>
      <c r="E142" s="12"/>
      <c r="F142" s="23" t="s">
        <v>45</v>
      </c>
      <c r="G142" s="38"/>
      <c r="H142" s="30">
        <v>0</v>
      </c>
      <c r="I142" s="1"/>
      <c r="J142" s="37" t="e">
        <f>+H142/$J$480</f>
        <v>#DIV/0!</v>
      </c>
      <c r="L142" s="40"/>
    </row>
    <row r="143" spans="1:12" ht="18" customHeight="1">
      <c r="A143" s="40" t="s">
        <v>288</v>
      </c>
      <c r="B143" s="41" t="s">
        <v>221</v>
      </c>
      <c r="C143" s="74"/>
      <c r="D143" s="25"/>
      <c r="E143" s="12"/>
      <c r="F143" s="23" t="s">
        <v>45</v>
      </c>
      <c r="G143" s="38"/>
      <c r="H143" s="30">
        <f t="shared" ref="H143:H144" si="31">+E143*G143</f>
        <v>0</v>
      </c>
      <c r="I143" s="1"/>
      <c r="J143" s="37" t="e">
        <f>+H143/$J$480</f>
        <v>#DIV/0!</v>
      </c>
      <c r="L143" s="40"/>
    </row>
    <row r="144" spans="1:12" ht="18" customHeight="1">
      <c r="A144" s="40" t="s">
        <v>299</v>
      </c>
      <c r="B144" s="41" t="s">
        <v>145</v>
      </c>
      <c r="C144" s="74"/>
      <c r="D144" s="25"/>
      <c r="E144" s="12"/>
      <c r="F144" s="23" t="s">
        <v>10</v>
      </c>
      <c r="G144" s="38"/>
      <c r="H144" s="30">
        <f t="shared" si="31"/>
        <v>0</v>
      </c>
      <c r="I144" s="1"/>
      <c r="J144" s="37" t="e">
        <f>+H144/$J$480</f>
        <v>#DIV/0!</v>
      </c>
      <c r="L144" s="40"/>
    </row>
    <row r="145" spans="1:15" ht="18" customHeight="1" thickBot="1">
      <c r="A145" s="126"/>
      <c r="B145" s="154"/>
      <c r="C145" s="154"/>
      <c r="D145" s="96"/>
      <c r="I145" s="1"/>
      <c r="J145" s="1"/>
      <c r="K145" s="1"/>
    </row>
    <row r="146" spans="1:15" ht="18" customHeight="1" thickBot="1">
      <c r="A146" s="129">
        <v>7</v>
      </c>
      <c r="B146" s="51" t="s">
        <v>43</v>
      </c>
      <c r="C146" s="72"/>
      <c r="D146" s="43"/>
      <c r="E146" s="21"/>
      <c r="F146" s="21"/>
      <c r="G146" s="21"/>
      <c r="H146" s="21"/>
      <c r="I146" s="22">
        <f>SUM(H149:H169)</f>
        <v>0</v>
      </c>
      <c r="J146" s="32"/>
      <c r="K146" s="29" t="e">
        <f>SUM(J149:J169)</f>
        <v>#DIV/0!</v>
      </c>
    </row>
    <row r="147" spans="1:15" ht="48" customHeight="1">
      <c r="A147" s="26"/>
      <c r="B147" s="118" t="s">
        <v>330</v>
      </c>
      <c r="C147" s="76"/>
      <c r="D147" s="27"/>
      <c r="I147" s="1"/>
      <c r="J147" s="1"/>
      <c r="K147" s="36"/>
      <c r="N147" s="40"/>
      <c r="O147" s="41"/>
    </row>
    <row r="148" spans="1:15" ht="18" customHeight="1">
      <c r="A148" s="110" t="s">
        <v>301</v>
      </c>
      <c r="B148" s="109" t="s">
        <v>315</v>
      </c>
      <c r="C148" s="76"/>
      <c r="D148" s="27"/>
      <c r="I148" s="1"/>
      <c r="J148" s="1"/>
      <c r="K148" s="36"/>
      <c r="N148" s="40"/>
      <c r="O148" s="41"/>
    </row>
    <row r="149" spans="1:15" ht="18" customHeight="1">
      <c r="A149" s="40" t="s">
        <v>302</v>
      </c>
      <c r="B149" s="41" t="s">
        <v>461</v>
      </c>
      <c r="C149" s="74"/>
      <c r="D149" s="25"/>
      <c r="E149" s="12"/>
      <c r="F149" s="23" t="s">
        <v>45</v>
      </c>
      <c r="G149" s="12"/>
      <c r="H149" s="30">
        <f t="shared" ref="H149" si="32">+E149*G149</f>
        <v>0</v>
      </c>
      <c r="I149" s="1"/>
      <c r="J149" s="37" t="e">
        <f>+H149/$J$480</f>
        <v>#DIV/0!</v>
      </c>
      <c r="N149" s="40"/>
      <c r="O149" s="41"/>
    </row>
    <row r="150" spans="1:15" ht="18" customHeight="1">
      <c r="A150" s="40" t="s">
        <v>303</v>
      </c>
      <c r="B150" s="41" t="s">
        <v>291</v>
      </c>
      <c r="C150" s="74"/>
      <c r="D150" s="25"/>
      <c r="E150" s="12"/>
      <c r="F150" s="23" t="s">
        <v>45</v>
      </c>
      <c r="G150" s="12"/>
      <c r="H150" s="30">
        <f t="shared" ref="H150:H169" si="33">+E150*G150</f>
        <v>0</v>
      </c>
      <c r="I150" s="1"/>
      <c r="J150" s="37" t="e">
        <f>+H150/$J$480</f>
        <v>#DIV/0!</v>
      </c>
      <c r="N150" s="40"/>
      <c r="O150" s="41"/>
    </row>
    <row r="151" spans="1:15" ht="18" customHeight="1">
      <c r="A151" s="110" t="s">
        <v>316</v>
      </c>
      <c r="B151" s="41" t="s">
        <v>462</v>
      </c>
      <c r="C151" s="74"/>
      <c r="D151" s="25"/>
      <c r="E151" s="12"/>
      <c r="F151" s="23" t="s">
        <v>45</v>
      </c>
      <c r="G151" s="12"/>
      <c r="H151" s="30">
        <f t="shared" si="33"/>
        <v>0</v>
      </c>
      <c r="I151" s="1"/>
      <c r="J151" s="37" t="e">
        <f>+H151/$J$480</f>
        <v>#DIV/0!</v>
      </c>
      <c r="N151" s="40"/>
      <c r="O151" s="41"/>
    </row>
    <row r="152" spans="1:15" ht="18" customHeight="1">
      <c r="A152" s="40" t="s">
        <v>304</v>
      </c>
      <c r="B152" s="41" t="s">
        <v>290</v>
      </c>
      <c r="C152" s="74"/>
      <c r="D152" s="25"/>
      <c r="E152" s="12"/>
      <c r="F152" s="23" t="s">
        <v>45</v>
      </c>
      <c r="G152" s="12"/>
      <c r="H152" s="30">
        <f t="shared" si="33"/>
        <v>0</v>
      </c>
      <c r="I152" s="1"/>
      <c r="J152" s="37" t="e">
        <f>+H152/$J$480</f>
        <v>#DIV/0!</v>
      </c>
      <c r="N152" s="40"/>
      <c r="O152" s="41"/>
    </row>
    <row r="153" spans="1:15" ht="18" customHeight="1">
      <c r="A153" s="40" t="s">
        <v>305</v>
      </c>
      <c r="B153" s="41" t="s">
        <v>464</v>
      </c>
      <c r="C153" s="74"/>
      <c r="D153" s="25"/>
      <c r="E153" s="12"/>
      <c r="F153" s="23" t="s">
        <v>45</v>
      </c>
      <c r="G153" s="12"/>
      <c r="H153" s="30">
        <f t="shared" si="33"/>
        <v>0</v>
      </c>
      <c r="I153" s="1"/>
      <c r="J153" s="37" t="e">
        <f>+H153/$J$480</f>
        <v>#DIV/0!</v>
      </c>
      <c r="N153" s="40"/>
      <c r="O153" s="41"/>
    </row>
    <row r="154" spans="1:15" ht="18" customHeight="1">
      <c r="A154" s="110" t="s">
        <v>472</v>
      </c>
      <c r="B154" s="41" t="s">
        <v>289</v>
      </c>
      <c r="C154" s="74"/>
      <c r="D154" s="25"/>
      <c r="E154" s="12"/>
      <c r="F154" s="23" t="s">
        <v>45</v>
      </c>
      <c r="G154" s="12"/>
      <c r="H154" s="30">
        <f t="shared" si="33"/>
        <v>0</v>
      </c>
      <c r="I154" s="1"/>
      <c r="J154" s="37" t="e">
        <f>+H154/$J$480</f>
        <v>#DIV/0!</v>
      </c>
      <c r="N154" s="40"/>
      <c r="O154" s="41"/>
    </row>
    <row r="155" spans="1:15" ht="18" customHeight="1">
      <c r="A155" s="40" t="s">
        <v>306</v>
      </c>
      <c r="B155" s="41" t="s">
        <v>463</v>
      </c>
      <c r="C155" s="74"/>
      <c r="D155" s="25"/>
      <c r="E155" s="12"/>
      <c r="F155" s="23" t="s">
        <v>45</v>
      </c>
      <c r="G155" s="12"/>
      <c r="H155" s="30">
        <f t="shared" ref="H155:H156" si="34">+E155*G155</f>
        <v>0</v>
      </c>
      <c r="I155" s="1"/>
      <c r="J155" s="37" t="e">
        <f>+H155/$J$480</f>
        <v>#DIV/0!</v>
      </c>
      <c r="N155" s="40"/>
      <c r="O155" s="41"/>
    </row>
    <row r="156" spans="1:15" ht="18" customHeight="1">
      <c r="A156" s="40" t="s">
        <v>307</v>
      </c>
      <c r="B156" s="41" t="s">
        <v>454</v>
      </c>
      <c r="C156" s="74"/>
      <c r="D156" s="25"/>
      <c r="E156" s="12"/>
      <c r="F156" s="23" t="s">
        <v>45</v>
      </c>
      <c r="G156" s="12"/>
      <c r="H156" s="30">
        <f t="shared" si="34"/>
        <v>0</v>
      </c>
      <c r="I156" s="1"/>
      <c r="J156" s="37" t="e">
        <f>+H156/$J$480</f>
        <v>#DIV/0!</v>
      </c>
      <c r="N156" s="40"/>
      <c r="O156" s="41"/>
    </row>
    <row r="157" spans="1:15" ht="18" customHeight="1">
      <c r="A157" s="110" t="s">
        <v>473</v>
      </c>
      <c r="B157" s="41" t="s">
        <v>466</v>
      </c>
      <c r="C157" s="74"/>
      <c r="D157" s="25"/>
      <c r="E157" s="12"/>
      <c r="F157" s="23" t="s">
        <v>45</v>
      </c>
      <c r="G157" s="12"/>
      <c r="H157" s="30">
        <f t="shared" ref="H157:H158" si="35">+E157*G157</f>
        <v>0</v>
      </c>
      <c r="I157" s="1"/>
      <c r="J157" s="37" t="e">
        <f>+H157/$J$480</f>
        <v>#DIV/0!</v>
      </c>
      <c r="N157" s="40"/>
      <c r="O157" s="41"/>
    </row>
    <row r="158" spans="1:15" ht="18" customHeight="1">
      <c r="A158" s="40" t="s">
        <v>308</v>
      </c>
      <c r="B158" s="41" t="s">
        <v>455</v>
      </c>
      <c r="C158" s="74"/>
      <c r="D158" s="25"/>
      <c r="E158" s="12"/>
      <c r="F158" s="23" t="s">
        <v>45</v>
      </c>
      <c r="G158" s="12"/>
      <c r="H158" s="30">
        <f t="shared" si="35"/>
        <v>0</v>
      </c>
      <c r="I158" s="1"/>
      <c r="J158" s="37" t="e">
        <f>+H158/$J$480</f>
        <v>#DIV/0!</v>
      </c>
      <c r="N158" s="40"/>
      <c r="O158" s="41"/>
    </row>
    <row r="159" spans="1:15" ht="18" customHeight="1">
      <c r="A159" s="40" t="s">
        <v>309</v>
      </c>
      <c r="B159" s="41" t="s">
        <v>465</v>
      </c>
      <c r="C159" s="74"/>
      <c r="D159" s="25"/>
      <c r="E159" s="12"/>
      <c r="F159" s="23" t="s">
        <v>45</v>
      </c>
      <c r="G159" s="12"/>
      <c r="H159" s="30">
        <f t="shared" ref="H159:H160" si="36">+E159*G159</f>
        <v>0</v>
      </c>
      <c r="I159" s="1"/>
      <c r="J159" s="37" t="e">
        <f>+H159/$J$480</f>
        <v>#DIV/0!</v>
      </c>
      <c r="N159" s="40"/>
      <c r="O159" s="41"/>
    </row>
    <row r="160" spans="1:15" ht="18" customHeight="1">
      <c r="A160" s="110" t="s">
        <v>474</v>
      </c>
      <c r="B160" s="41" t="s">
        <v>456</v>
      </c>
      <c r="C160" s="74"/>
      <c r="D160" s="25"/>
      <c r="E160" s="12"/>
      <c r="F160" s="23" t="s">
        <v>45</v>
      </c>
      <c r="G160" s="12"/>
      <c r="H160" s="30">
        <f t="shared" si="36"/>
        <v>0</v>
      </c>
      <c r="I160" s="1"/>
      <c r="J160" s="37" t="e">
        <f>+H160/$J$480</f>
        <v>#DIV/0!</v>
      </c>
      <c r="N160" s="40"/>
      <c r="O160" s="41"/>
    </row>
    <row r="161" spans="1:15" ht="18" customHeight="1">
      <c r="A161" s="40" t="s">
        <v>310</v>
      </c>
      <c r="B161" s="41" t="s">
        <v>467</v>
      </c>
      <c r="C161" s="74"/>
      <c r="D161" s="25"/>
      <c r="E161" s="12"/>
      <c r="F161" s="23" t="s">
        <v>45</v>
      </c>
      <c r="G161" s="12"/>
      <c r="H161" s="30">
        <f t="shared" ref="H161:H162" si="37">+E161*G161</f>
        <v>0</v>
      </c>
      <c r="I161" s="1"/>
      <c r="J161" s="37" t="e">
        <f>+H161/$J$480</f>
        <v>#DIV/0!</v>
      </c>
      <c r="N161" s="40"/>
      <c r="O161" s="41"/>
    </row>
    <row r="162" spans="1:15" ht="18" customHeight="1">
      <c r="A162" s="40" t="s">
        <v>311</v>
      </c>
      <c r="B162" s="41" t="s">
        <v>457</v>
      </c>
      <c r="C162" s="74"/>
      <c r="D162" s="25"/>
      <c r="E162" s="12"/>
      <c r="F162" s="23" t="s">
        <v>45</v>
      </c>
      <c r="G162" s="12"/>
      <c r="H162" s="30">
        <f t="shared" si="37"/>
        <v>0</v>
      </c>
      <c r="I162" s="1"/>
      <c r="J162" s="37" t="e">
        <f>+H162/$J$480</f>
        <v>#DIV/0!</v>
      </c>
      <c r="N162" s="40"/>
      <c r="O162" s="41"/>
    </row>
    <row r="163" spans="1:15" ht="18" customHeight="1">
      <c r="A163" s="110" t="s">
        <v>475</v>
      </c>
      <c r="B163" s="41" t="s">
        <v>468</v>
      </c>
      <c r="C163" s="74"/>
      <c r="D163" s="25"/>
      <c r="E163" s="12"/>
      <c r="F163" s="23" t="s">
        <v>45</v>
      </c>
      <c r="G163" s="12"/>
      <c r="H163" s="30">
        <f t="shared" ref="H163:H164" si="38">+E163*G163</f>
        <v>0</v>
      </c>
      <c r="I163" s="1"/>
      <c r="J163" s="37" t="e">
        <f>+H163/$J$480</f>
        <v>#DIV/0!</v>
      </c>
      <c r="N163" s="40"/>
      <c r="O163" s="41"/>
    </row>
    <row r="164" spans="1:15" ht="18" customHeight="1">
      <c r="A164" s="40" t="s">
        <v>312</v>
      </c>
      <c r="B164" s="41" t="s">
        <v>458</v>
      </c>
      <c r="C164" s="74"/>
      <c r="D164" s="25"/>
      <c r="E164" s="12"/>
      <c r="F164" s="23" t="s">
        <v>45</v>
      </c>
      <c r="G164" s="12"/>
      <c r="H164" s="30">
        <f t="shared" si="38"/>
        <v>0</v>
      </c>
      <c r="I164" s="1"/>
      <c r="J164" s="37" t="e">
        <f>+H164/$J$480</f>
        <v>#DIV/0!</v>
      </c>
      <c r="N164" s="40"/>
      <c r="O164" s="41"/>
    </row>
    <row r="165" spans="1:15" ht="18" customHeight="1">
      <c r="A165" s="40" t="s">
        <v>313</v>
      </c>
      <c r="B165" s="41" t="s">
        <v>469</v>
      </c>
      <c r="C165" s="74"/>
      <c r="D165" s="25"/>
      <c r="E165" s="12"/>
      <c r="F165" s="23" t="s">
        <v>45</v>
      </c>
      <c r="G165" s="12"/>
      <c r="H165" s="30">
        <f t="shared" ref="H165:H166" si="39">+E165*G165</f>
        <v>0</v>
      </c>
      <c r="I165" s="1"/>
      <c r="J165" s="37" t="e">
        <f>+H165/$J$480</f>
        <v>#DIV/0!</v>
      </c>
      <c r="N165" s="40"/>
      <c r="O165" s="41"/>
    </row>
    <row r="166" spans="1:15" ht="18" customHeight="1">
      <c r="A166" s="110" t="s">
        <v>476</v>
      </c>
      <c r="B166" s="41" t="s">
        <v>459</v>
      </c>
      <c r="C166" s="74"/>
      <c r="D166" s="25"/>
      <c r="E166" s="12"/>
      <c r="F166" s="23" t="s">
        <v>45</v>
      </c>
      <c r="G166" s="12"/>
      <c r="H166" s="30">
        <f t="shared" si="39"/>
        <v>0</v>
      </c>
      <c r="I166" s="1"/>
      <c r="J166" s="37" t="e">
        <f>+H166/$J$480</f>
        <v>#DIV/0!</v>
      </c>
      <c r="N166" s="40"/>
      <c r="O166" s="41"/>
    </row>
    <row r="167" spans="1:15" ht="18" customHeight="1">
      <c r="A167" s="40" t="s">
        <v>477</v>
      </c>
      <c r="B167" s="41" t="s">
        <v>656</v>
      </c>
      <c r="C167" s="74"/>
      <c r="D167" s="25"/>
      <c r="E167" s="12"/>
      <c r="F167" s="23" t="s">
        <v>45</v>
      </c>
      <c r="G167" s="12"/>
      <c r="H167" s="30">
        <f t="shared" ref="H167:H168" si="40">+E167*G167</f>
        <v>0</v>
      </c>
      <c r="I167" s="1"/>
      <c r="J167" s="37" t="e">
        <f>+H167/$J$480</f>
        <v>#DIV/0!</v>
      </c>
      <c r="N167" s="40"/>
      <c r="O167" s="41"/>
    </row>
    <row r="168" spans="1:15" ht="18" customHeight="1">
      <c r="A168" s="40" t="s">
        <v>478</v>
      </c>
      <c r="B168" s="41" t="s">
        <v>460</v>
      </c>
      <c r="C168" s="74"/>
      <c r="D168" s="25"/>
      <c r="E168" s="12"/>
      <c r="F168" s="23" t="s">
        <v>45</v>
      </c>
      <c r="G168" s="12"/>
      <c r="H168" s="30">
        <f t="shared" si="40"/>
        <v>0</v>
      </c>
      <c r="I168" s="1"/>
      <c r="J168" s="37" t="e">
        <f>+H168/$J$480</f>
        <v>#DIV/0!</v>
      </c>
      <c r="N168" s="40"/>
      <c r="O168" s="41"/>
    </row>
    <row r="169" spans="1:15" ht="18" customHeight="1">
      <c r="A169" s="40" t="s">
        <v>314</v>
      </c>
      <c r="B169" s="41" t="s">
        <v>145</v>
      </c>
      <c r="C169" s="74"/>
      <c r="D169" s="25"/>
      <c r="E169" s="12"/>
      <c r="F169" s="23" t="s">
        <v>45</v>
      </c>
      <c r="G169" s="12"/>
      <c r="H169" s="30">
        <f t="shared" si="33"/>
        <v>0</v>
      </c>
      <c r="I169" s="1"/>
      <c r="J169" s="37" t="e">
        <f>+H169/$J$480</f>
        <v>#DIV/0!</v>
      </c>
      <c r="N169" s="40"/>
      <c r="O169" s="41"/>
    </row>
    <row r="170" spans="1:15" ht="18" customHeight="1" thickBot="1">
      <c r="A170" s="126"/>
      <c r="B170" s="145"/>
      <c r="C170" s="145"/>
      <c r="D170" s="96"/>
      <c r="I170" s="1"/>
      <c r="J170" s="1"/>
      <c r="K170" s="36"/>
      <c r="N170" s="40"/>
      <c r="O170" s="41"/>
    </row>
    <row r="171" spans="1:15" ht="18" customHeight="1" thickBot="1">
      <c r="A171" s="127">
        <v>8</v>
      </c>
      <c r="B171" s="52" t="s">
        <v>117</v>
      </c>
      <c r="C171" s="72"/>
      <c r="D171" s="43"/>
      <c r="E171" s="21"/>
      <c r="F171" s="21"/>
      <c r="G171" s="21"/>
      <c r="H171" s="21"/>
      <c r="I171" s="22">
        <f>SUM(H173:H177)</f>
        <v>0</v>
      </c>
      <c r="J171" s="32"/>
      <c r="K171" s="29" t="e">
        <f>SUM(J173:J176)</f>
        <v>#DIV/0!</v>
      </c>
      <c r="N171" s="40"/>
      <c r="O171" s="41"/>
    </row>
    <row r="172" spans="1:15" ht="18" customHeight="1">
      <c r="A172" s="26"/>
      <c r="B172" s="100"/>
      <c r="C172" s="76"/>
      <c r="D172" s="27"/>
      <c r="I172" s="1"/>
      <c r="J172" s="1"/>
      <c r="N172" s="40"/>
      <c r="O172" s="41"/>
    </row>
    <row r="173" spans="1:15" ht="18" customHeight="1">
      <c r="A173" s="40" t="s">
        <v>61</v>
      </c>
      <c r="B173" s="41" t="s">
        <v>471</v>
      </c>
      <c r="C173" s="76"/>
      <c r="D173" s="27"/>
      <c r="E173" s="12"/>
      <c r="F173" s="23" t="s">
        <v>45</v>
      </c>
      <c r="G173" s="12"/>
      <c r="H173" s="30">
        <f t="shared" ref="H173:H174" si="41">+E173*G173</f>
        <v>0</v>
      </c>
      <c r="I173" s="1"/>
      <c r="J173" s="37" t="e">
        <f>+H173/$J$480</f>
        <v>#DIV/0!</v>
      </c>
      <c r="N173" s="40"/>
      <c r="O173" s="41"/>
    </row>
    <row r="174" spans="1:15" ht="18" customHeight="1">
      <c r="A174" s="40" t="s">
        <v>62</v>
      </c>
      <c r="B174" s="41" t="s">
        <v>470</v>
      </c>
      <c r="C174" s="76"/>
      <c r="D174" s="27"/>
      <c r="E174" s="12"/>
      <c r="F174" s="23" t="s">
        <v>45</v>
      </c>
      <c r="G174" s="12"/>
      <c r="H174" s="30">
        <f t="shared" si="41"/>
        <v>0</v>
      </c>
      <c r="I174" s="1"/>
      <c r="J174" s="37" t="e">
        <f>+H174/$J$480</f>
        <v>#DIV/0!</v>
      </c>
      <c r="N174" s="40"/>
      <c r="O174" s="41"/>
    </row>
    <row r="175" spans="1:15" ht="18" customHeight="1">
      <c r="A175" s="40" t="s">
        <v>491</v>
      </c>
      <c r="B175" s="41" t="s">
        <v>396</v>
      </c>
      <c r="C175" s="74"/>
      <c r="D175" s="25"/>
      <c r="E175" s="12"/>
      <c r="F175" s="23" t="s">
        <v>45</v>
      </c>
      <c r="G175" s="12"/>
      <c r="H175" s="30">
        <f t="shared" ref="H175:H176" si="42">+E175*G175</f>
        <v>0</v>
      </c>
      <c r="I175" s="1"/>
      <c r="J175" s="37" t="e">
        <f>+H175/$J$480</f>
        <v>#DIV/0!</v>
      </c>
      <c r="N175" s="40"/>
      <c r="O175" s="41"/>
    </row>
    <row r="176" spans="1:15" ht="18" customHeight="1">
      <c r="A176" s="40" t="s">
        <v>300</v>
      </c>
      <c r="B176" s="41" t="s">
        <v>145</v>
      </c>
      <c r="C176" s="74"/>
      <c r="D176" s="25"/>
      <c r="E176" s="12"/>
      <c r="F176" s="23" t="s">
        <v>45</v>
      </c>
      <c r="G176" s="12"/>
      <c r="H176" s="30">
        <f t="shared" si="42"/>
        <v>0</v>
      </c>
      <c r="I176" s="1"/>
      <c r="J176" s="37" t="e">
        <f>+H176/$J$480</f>
        <v>#DIV/0!</v>
      </c>
      <c r="N176" s="40"/>
      <c r="O176" s="41"/>
    </row>
    <row r="177" spans="1:15" ht="18" customHeight="1" thickBot="1">
      <c r="A177" s="40"/>
      <c r="B177" s="41"/>
      <c r="C177" s="75"/>
      <c r="D177" s="96"/>
      <c r="E177" s="12"/>
      <c r="F177" s="23"/>
      <c r="G177" s="12"/>
      <c r="I177" s="1"/>
      <c r="J177" s="44"/>
      <c r="N177" s="40"/>
      <c r="O177" s="41"/>
    </row>
    <row r="178" spans="1:15" ht="18" customHeight="1" thickBot="1">
      <c r="A178" s="125">
        <v>9</v>
      </c>
      <c r="B178" s="52" t="s">
        <v>56</v>
      </c>
      <c r="C178" s="72"/>
      <c r="D178" s="43"/>
      <c r="E178" s="21"/>
      <c r="F178" s="21"/>
      <c r="G178" s="21"/>
      <c r="H178" s="21"/>
      <c r="I178" s="22">
        <f>SUM(H182:H187)</f>
        <v>0</v>
      </c>
      <c r="J178" s="32"/>
      <c r="K178" s="29" t="e">
        <f>SUM(J182:J186)</f>
        <v>#DIV/0!</v>
      </c>
      <c r="N178" s="40"/>
      <c r="O178" s="41"/>
    </row>
    <row r="179" spans="1:15" ht="18" customHeight="1">
      <c r="A179" s="130"/>
      <c r="B179" s="31"/>
      <c r="C179" s="74"/>
      <c r="D179" s="25"/>
      <c r="E179" s="12"/>
      <c r="F179" s="23"/>
      <c r="G179" s="12"/>
      <c r="I179" s="1"/>
      <c r="J179" s="35"/>
      <c r="N179" s="40"/>
      <c r="O179" s="41"/>
    </row>
    <row r="180" spans="1:15" ht="18" customHeight="1">
      <c r="A180" s="40" t="s">
        <v>63</v>
      </c>
      <c r="B180" s="41" t="s">
        <v>57</v>
      </c>
      <c r="C180" s="74"/>
      <c r="D180" s="25"/>
      <c r="E180" s="12"/>
      <c r="F180" s="23" t="s">
        <v>45</v>
      </c>
      <c r="G180" s="12"/>
      <c r="H180" s="30">
        <f t="shared" ref="H180:H181" si="43">+E180*G180</f>
        <v>0</v>
      </c>
      <c r="I180" s="1"/>
      <c r="J180" s="37" t="e">
        <f>+H180/$J$480</f>
        <v>#DIV/0!</v>
      </c>
      <c r="N180" s="40"/>
      <c r="O180" s="41"/>
    </row>
    <row r="181" spans="1:15" ht="18" customHeight="1">
      <c r="A181" s="40" t="s">
        <v>65</v>
      </c>
      <c r="B181" s="41" t="s">
        <v>479</v>
      </c>
      <c r="C181" s="74"/>
      <c r="D181" s="25"/>
      <c r="E181" s="12"/>
      <c r="F181" s="23" t="s">
        <v>45</v>
      </c>
      <c r="G181" s="12"/>
      <c r="H181" s="30">
        <f t="shared" si="43"/>
        <v>0</v>
      </c>
      <c r="I181" s="1"/>
      <c r="J181" s="37" t="e">
        <f>+H181/$J$480</f>
        <v>#DIV/0!</v>
      </c>
      <c r="N181" s="40"/>
      <c r="O181" s="41"/>
    </row>
    <row r="182" spans="1:15" ht="18" customHeight="1">
      <c r="A182" s="40" t="s">
        <v>66</v>
      </c>
      <c r="B182" s="41" t="s">
        <v>318</v>
      </c>
      <c r="C182" s="74"/>
      <c r="D182" s="25"/>
      <c r="E182" s="12"/>
      <c r="F182" s="23" t="s">
        <v>29</v>
      </c>
      <c r="G182" s="12"/>
      <c r="H182" s="30">
        <f t="shared" ref="H182:H186" si="44">+E182*G182</f>
        <v>0</v>
      </c>
      <c r="I182" s="1"/>
      <c r="J182" s="37" t="e">
        <f>+H182/$J$480</f>
        <v>#DIV/0!</v>
      </c>
      <c r="N182" s="40"/>
      <c r="O182" s="41"/>
    </row>
    <row r="183" spans="1:15" ht="18" customHeight="1">
      <c r="A183" s="40" t="s">
        <v>319</v>
      </c>
      <c r="B183" s="41" t="s">
        <v>58</v>
      </c>
      <c r="C183" s="74"/>
      <c r="D183" s="25"/>
      <c r="E183" s="12"/>
      <c r="F183" s="23" t="s">
        <v>29</v>
      </c>
      <c r="G183" s="12"/>
      <c r="H183" s="30">
        <f t="shared" si="44"/>
        <v>0</v>
      </c>
      <c r="I183" s="1"/>
      <c r="J183" s="37" t="e">
        <f>+H183/$J$480</f>
        <v>#DIV/0!</v>
      </c>
      <c r="N183" s="40"/>
      <c r="O183" s="41"/>
    </row>
    <row r="184" spans="1:15" ht="18" customHeight="1">
      <c r="A184" s="40" t="s">
        <v>320</v>
      </c>
      <c r="B184" s="41" t="s">
        <v>317</v>
      </c>
      <c r="C184" s="74"/>
      <c r="D184" s="25"/>
      <c r="E184" s="12"/>
      <c r="F184" s="23" t="s">
        <v>29</v>
      </c>
      <c r="G184" s="12"/>
      <c r="H184" s="30">
        <f t="shared" ref="H184" si="45">+E184*G184</f>
        <v>0</v>
      </c>
      <c r="I184" s="1"/>
      <c r="J184" s="37" t="e">
        <f>+H184/$J$480</f>
        <v>#DIV/0!</v>
      </c>
      <c r="N184" s="40"/>
      <c r="O184" s="41"/>
    </row>
    <row r="185" spans="1:15" ht="18" customHeight="1">
      <c r="A185" s="40" t="s">
        <v>321</v>
      </c>
      <c r="B185" s="41" t="s">
        <v>480</v>
      </c>
      <c r="C185" s="74"/>
      <c r="D185" s="25"/>
      <c r="E185" s="12"/>
      <c r="F185" s="23" t="s">
        <v>29</v>
      </c>
      <c r="G185" s="12"/>
      <c r="H185" s="30">
        <f t="shared" si="44"/>
        <v>0</v>
      </c>
      <c r="I185" s="1"/>
      <c r="J185" s="37" t="e">
        <f>+H185/$J$480</f>
        <v>#DIV/0!</v>
      </c>
      <c r="N185" s="40"/>
      <c r="O185" s="41"/>
    </row>
    <row r="186" spans="1:15" ht="18" customHeight="1">
      <c r="A186" s="40" t="s">
        <v>322</v>
      </c>
      <c r="B186" s="41" t="s">
        <v>145</v>
      </c>
      <c r="C186" s="74"/>
      <c r="D186" s="25"/>
      <c r="E186" s="12"/>
      <c r="F186" s="23" t="s">
        <v>10</v>
      </c>
      <c r="G186" s="12"/>
      <c r="H186" s="30">
        <f t="shared" si="44"/>
        <v>0</v>
      </c>
      <c r="I186" s="1"/>
      <c r="J186" s="37" t="e">
        <f>+H186/$J$480</f>
        <v>#DIV/0!</v>
      </c>
      <c r="N186" s="40"/>
      <c r="O186" s="41"/>
    </row>
    <row r="187" spans="1:15" ht="18" customHeight="1" thickBot="1">
      <c r="A187" s="130"/>
      <c r="B187" s="31"/>
      <c r="C187" s="74"/>
      <c r="D187" s="25"/>
      <c r="E187" s="12"/>
      <c r="F187" s="23"/>
      <c r="G187" s="12"/>
      <c r="I187" s="1"/>
      <c r="J187" s="44"/>
      <c r="N187" s="40"/>
      <c r="O187" s="41"/>
    </row>
    <row r="188" spans="1:15" ht="18" customHeight="1" thickBot="1">
      <c r="A188" s="125">
        <v>10</v>
      </c>
      <c r="B188" s="52" t="s">
        <v>373</v>
      </c>
      <c r="C188" s="72"/>
      <c r="D188" s="43"/>
      <c r="E188" s="21"/>
      <c r="F188" s="21"/>
      <c r="G188" s="21"/>
      <c r="H188" s="21"/>
      <c r="I188" s="22">
        <f>SUM(H190:H202)</f>
        <v>0</v>
      </c>
      <c r="J188" s="32"/>
      <c r="K188" s="29" t="e">
        <f>SUM(J190:J201)</f>
        <v>#DIV/0!</v>
      </c>
      <c r="N188" s="40"/>
      <c r="O188" s="41"/>
    </row>
    <row r="189" spans="1:15" ht="18" customHeight="1">
      <c r="A189" s="130"/>
      <c r="B189" s="31"/>
      <c r="C189" s="74"/>
      <c r="D189" s="25"/>
      <c r="E189" s="12"/>
      <c r="F189" s="23"/>
      <c r="G189" s="12"/>
      <c r="I189" s="1"/>
      <c r="J189" s="35"/>
      <c r="N189" s="40"/>
      <c r="O189" s="41"/>
    </row>
    <row r="190" spans="1:15" ht="18" customHeight="1">
      <c r="A190" s="40" t="s">
        <v>68</v>
      </c>
      <c r="B190" s="41" t="s">
        <v>331</v>
      </c>
      <c r="C190" s="74"/>
      <c r="D190" s="25"/>
      <c r="E190" s="12"/>
      <c r="F190" s="23" t="s">
        <v>45</v>
      </c>
      <c r="G190" s="12"/>
      <c r="H190" s="30">
        <f t="shared" ref="H190:H192" si="46">+E190*G190</f>
        <v>0</v>
      </c>
      <c r="I190" s="1"/>
      <c r="J190" s="37" t="e">
        <f>+H190/$J$480</f>
        <v>#DIV/0!</v>
      </c>
      <c r="N190" s="40"/>
      <c r="O190" s="41"/>
    </row>
    <row r="191" spans="1:15" ht="18" customHeight="1">
      <c r="A191" s="40" t="s">
        <v>69</v>
      </c>
      <c r="B191" s="41" t="s">
        <v>498</v>
      </c>
      <c r="C191" s="74"/>
      <c r="D191" s="25"/>
      <c r="E191" s="12"/>
      <c r="F191" s="23" t="s">
        <v>45</v>
      </c>
      <c r="G191" s="12"/>
      <c r="H191" s="30">
        <f t="shared" ref="H191" si="47">+E191*G191</f>
        <v>0</v>
      </c>
      <c r="I191" s="1"/>
      <c r="J191" s="37" t="e">
        <f>+H191/$J$480</f>
        <v>#DIV/0!</v>
      </c>
      <c r="N191" s="40"/>
      <c r="O191" s="41"/>
    </row>
    <row r="192" spans="1:15" ht="18" customHeight="1">
      <c r="A192" s="40" t="s">
        <v>70</v>
      </c>
      <c r="B192" s="41" t="s">
        <v>413</v>
      </c>
      <c r="C192" s="74"/>
      <c r="D192" s="25"/>
      <c r="E192" s="12"/>
      <c r="F192" s="23" t="s">
        <v>59</v>
      </c>
      <c r="G192" s="12"/>
      <c r="H192" s="30">
        <f t="shared" si="46"/>
        <v>0</v>
      </c>
      <c r="I192" s="1"/>
      <c r="J192" s="37" t="e">
        <f>+H192/$J$480</f>
        <v>#DIV/0!</v>
      </c>
      <c r="N192" s="40"/>
      <c r="O192" s="41"/>
    </row>
    <row r="193" spans="1:15" ht="18" customHeight="1">
      <c r="A193" s="40" t="s">
        <v>71</v>
      </c>
      <c r="B193" s="41" t="s">
        <v>500</v>
      </c>
      <c r="C193" s="74"/>
      <c r="D193" s="25"/>
      <c r="E193" s="12"/>
      <c r="F193" s="23" t="s">
        <v>45</v>
      </c>
      <c r="G193" s="12"/>
      <c r="H193" s="30">
        <f t="shared" ref="H193:H198" si="48">+E193*G193</f>
        <v>0</v>
      </c>
      <c r="I193" s="1"/>
      <c r="J193" s="37" t="e">
        <f>+H193/$J$480</f>
        <v>#DIV/0!</v>
      </c>
      <c r="N193" s="40"/>
      <c r="O193" s="41"/>
    </row>
    <row r="194" spans="1:15" ht="18" customHeight="1">
      <c r="A194" s="40" t="s">
        <v>123</v>
      </c>
      <c r="B194" s="41" t="s">
        <v>326</v>
      </c>
      <c r="C194" s="74"/>
      <c r="D194" s="25"/>
      <c r="E194" s="12"/>
      <c r="F194" s="23" t="s">
        <v>10</v>
      </c>
      <c r="G194" s="12"/>
      <c r="H194" s="30">
        <f t="shared" si="48"/>
        <v>0</v>
      </c>
      <c r="I194" s="1"/>
      <c r="J194" s="37" t="e">
        <f>+H194/$J$480</f>
        <v>#DIV/0!</v>
      </c>
      <c r="N194" s="40"/>
      <c r="O194" s="41"/>
    </row>
    <row r="195" spans="1:15" ht="18" customHeight="1">
      <c r="A195" s="40" t="s">
        <v>124</v>
      </c>
      <c r="B195" s="41" t="s">
        <v>327</v>
      </c>
      <c r="C195" s="74"/>
      <c r="D195" s="25"/>
      <c r="E195" s="12"/>
      <c r="F195" s="23" t="s">
        <v>45</v>
      </c>
      <c r="G195" s="12"/>
      <c r="H195" s="30">
        <f t="shared" si="48"/>
        <v>0</v>
      </c>
      <c r="I195" s="1"/>
      <c r="J195" s="37" t="e">
        <f>+H195/$J$480</f>
        <v>#DIV/0!</v>
      </c>
      <c r="N195" s="40"/>
      <c r="O195" s="41"/>
    </row>
    <row r="196" spans="1:15" ht="18" customHeight="1">
      <c r="A196" s="40" t="s">
        <v>369</v>
      </c>
      <c r="B196" s="41" t="s">
        <v>323</v>
      </c>
      <c r="C196" s="74"/>
      <c r="D196" s="25"/>
      <c r="E196" s="12"/>
      <c r="F196" s="23" t="s">
        <v>45</v>
      </c>
      <c r="G196" s="12"/>
      <c r="H196" s="30">
        <f t="shared" si="48"/>
        <v>0</v>
      </c>
      <c r="I196" s="1"/>
      <c r="J196" s="37" t="e">
        <f>+H196/$J$480</f>
        <v>#DIV/0!</v>
      </c>
      <c r="N196" s="40"/>
      <c r="O196" s="41"/>
    </row>
    <row r="197" spans="1:15" ht="18" customHeight="1">
      <c r="A197" s="40" t="s">
        <v>370</v>
      </c>
      <c r="B197" s="41" t="s">
        <v>375</v>
      </c>
      <c r="C197" s="74"/>
      <c r="D197" s="25"/>
      <c r="E197" s="12"/>
      <c r="F197" s="23" t="s">
        <v>59</v>
      </c>
      <c r="G197" s="12"/>
      <c r="H197" s="30">
        <f t="shared" si="48"/>
        <v>0</v>
      </c>
      <c r="I197" s="1"/>
      <c r="J197" s="37" t="e">
        <f>+H197/$J$480</f>
        <v>#DIV/0!</v>
      </c>
      <c r="N197" s="40"/>
      <c r="O197" s="41"/>
    </row>
    <row r="198" spans="1:15" ht="18" customHeight="1">
      <c r="A198" s="40" t="s">
        <v>372</v>
      </c>
      <c r="B198" s="41" t="s">
        <v>324</v>
      </c>
      <c r="C198" s="74"/>
      <c r="D198" s="25"/>
      <c r="E198" s="12"/>
      <c r="F198" s="23" t="s">
        <v>59</v>
      </c>
      <c r="G198" s="12"/>
      <c r="H198" s="30">
        <f t="shared" si="48"/>
        <v>0</v>
      </c>
      <c r="I198" s="1"/>
      <c r="J198" s="37" t="e">
        <f>+H198/$J$480</f>
        <v>#DIV/0!</v>
      </c>
      <c r="N198" s="40"/>
      <c r="O198" s="41"/>
    </row>
    <row r="199" spans="1:15" ht="18" customHeight="1">
      <c r="A199" s="40" t="s">
        <v>374</v>
      </c>
      <c r="B199" s="41" t="s">
        <v>325</v>
      </c>
      <c r="C199" s="74"/>
      <c r="D199" s="25"/>
      <c r="E199" s="12"/>
      <c r="F199" s="23" t="s">
        <v>59</v>
      </c>
      <c r="G199" s="12"/>
      <c r="H199" s="30">
        <f t="shared" ref="H199:H201" si="49">+E199*G199</f>
        <v>0</v>
      </c>
      <c r="I199" s="1"/>
      <c r="J199" s="37" t="e">
        <f>+H199/$J$480</f>
        <v>#DIV/0!</v>
      </c>
      <c r="N199" s="40"/>
      <c r="O199" s="41"/>
    </row>
    <row r="200" spans="1:15" ht="18" customHeight="1">
      <c r="A200" s="40" t="s">
        <v>499</v>
      </c>
      <c r="B200" s="41" t="s">
        <v>501</v>
      </c>
      <c r="C200" s="74"/>
      <c r="D200" s="25"/>
      <c r="E200" s="12"/>
      <c r="F200" s="23" t="s">
        <v>59</v>
      </c>
      <c r="G200" s="12"/>
      <c r="H200" s="30">
        <f t="shared" ref="H200" si="50">+E200*G200</f>
        <v>0</v>
      </c>
      <c r="I200" s="1"/>
      <c r="J200" s="37" t="e">
        <f>+H200/$J$480</f>
        <v>#DIV/0!</v>
      </c>
      <c r="N200" s="40"/>
      <c r="O200" s="41"/>
    </row>
    <row r="201" spans="1:15" ht="18" customHeight="1">
      <c r="A201" s="40" t="s">
        <v>371</v>
      </c>
      <c r="B201" s="41" t="s">
        <v>145</v>
      </c>
      <c r="C201" s="74"/>
      <c r="D201" s="25"/>
      <c r="E201" s="12"/>
      <c r="F201" s="23" t="s">
        <v>10</v>
      </c>
      <c r="G201" s="12"/>
      <c r="H201" s="30">
        <f t="shared" si="49"/>
        <v>0</v>
      </c>
      <c r="I201" s="1"/>
      <c r="J201" s="37" t="e">
        <f>+H201/$J$480</f>
        <v>#DIV/0!</v>
      </c>
      <c r="N201" s="40"/>
      <c r="O201" s="41"/>
    </row>
    <row r="202" spans="1:15" ht="18" customHeight="1" thickBot="1">
      <c r="A202" s="40"/>
      <c r="B202" s="41"/>
      <c r="C202" s="74"/>
      <c r="D202" s="25"/>
      <c r="E202" s="12"/>
      <c r="F202" s="23"/>
      <c r="G202" s="12"/>
      <c r="H202" s="30"/>
      <c r="I202" s="1"/>
      <c r="J202" s="44"/>
      <c r="K202" s="34"/>
    </row>
    <row r="203" spans="1:15" ht="18" customHeight="1" thickBot="1">
      <c r="A203" s="125">
        <v>11</v>
      </c>
      <c r="B203" s="52" t="s">
        <v>60</v>
      </c>
      <c r="C203" s="72"/>
      <c r="D203" s="43"/>
      <c r="E203" s="21"/>
      <c r="F203" s="21"/>
      <c r="G203" s="21"/>
      <c r="H203" s="21"/>
      <c r="I203" s="22">
        <f>SUM(H205:H208)</f>
        <v>0</v>
      </c>
      <c r="J203" s="32"/>
      <c r="K203" s="29" t="e">
        <f>SUM(J205:J207)</f>
        <v>#DIV/0!</v>
      </c>
    </row>
    <row r="204" spans="1:15" ht="18" customHeight="1">
      <c r="A204" s="26"/>
      <c r="B204" s="28"/>
      <c r="C204" s="73"/>
      <c r="D204" s="24"/>
      <c r="I204" s="1"/>
      <c r="J204" s="1"/>
    </row>
    <row r="205" spans="1:15" ht="18" customHeight="1">
      <c r="A205" s="40" t="s">
        <v>72</v>
      </c>
      <c r="B205" s="41" t="s">
        <v>636</v>
      </c>
      <c r="C205" s="74"/>
      <c r="D205" s="25"/>
      <c r="E205" s="12"/>
      <c r="F205" s="23" t="s">
        <v>45</v>
      </c>
      <c r="G205" s="38"/>
      <c r="H205" s="30">
        <f t="shared" ref="H205:H206" si="51">+E205*G205</f>
        <v>0</v>
      </c>
      <c r="I205" s="1"/>
      <c r="J205" s="37" t="e">
        <f>+H205/$J$480</f>
        <v>#DIV/0!</v>
      </c>
    </row>
    <row r="206" spans="1:15" ht="18" customHeight="1">
      <c r="A206" s="40" t="s">
        <v>128</v>
      </c>
      <c r="B206" s="41" t="s">
        <v>328</v>
      </c>
      <c r="C206" s="74"/>
      <c r="D206" s="25"/>
      <c r="E206" s="12"/>
      <c r="F206" s="23" t="s">
        <v>59</v>
      </c>
      <c r="G206" s="38"/>
      <c r="H206" s="30">
        <f t="shared" si="51"/>
        <v>0</v>
      </c>
      <c r="I206" s="1"/>
      <c r="J206" s="37" t="e">
        <f>+H206/$J$480</f>
        <v>#DIV/0!</v>
      </c>
    </row>
    <row r="207" spans="1:15" ht="18" customHeight="1">
      <c r="A207" s="40" t="s">
        <v>348</v>
      </c>
      <c r="B207" s="41" t="s">
        <v>145</v>
      </c>
      <c r="C207" s="74"/>
      <c r="D207" s="25"/>
      <c r="E207" s="12"/>
      <c r="F207" s="23" t="s">
        <v>10</v>
      </c>
      <c r="G207" s="12"/>
      <c r="H207" s="30">
        <f t="shared" ref="H207" si="52">+E207*G207</f>
        <v>0</v>
      </c>
      <c r="I207" s="1"/>
      <c r="J207" s="37" t="e">
        <f>+H207/$J$480</f>
        <v>#DIV/0!</v>
      </c>
      <c r="N207" s="40"/>
      <c r="O207" s="41"/>
    </row>
    <row r="208" spans="1:15" ht="18" customHeight="1" thickBot="1">
      <c r="A208" s="40"/>
      <c r="B208" s="41"/>
      <c r="C208" s="74"/>
      <c r="D208" s="25"/>
      <c r="E208" s="12"/>
      <c r="F208" s="23"/>
      <c r="G208" s="38"/>
      <c r="I208" s="1"/>
      <c r="J208" s="44"/>
    </row>
    <row r="209" spans="1:15" ht="18" customHeight="1" thickBot="1">
      <c r="A209" s="125">
        <v>12</v>
      </c>
      <c r="B209" s="52" t="s">
        <v>329</v>
      </c>
      <c r="C209" s="72"/>
      <c r="D209" s="43"/>
      <c r="E209" s="21"/>
      <c r="F209" s="21"/>
      <c r="G209" s="21"/>
      <c r="H209" s="21"/>
      <c r="I209" s="22">
        <f>SUM(H211:H213)</f>
        <v>0</v>
      </c>
      <c r="J209" s="32"/>
      <c r="K209" s="29" t="e">
        <f>SUM(J211:J213)</f>
        <v>#DIV/0!</v>
      </c>
    </row>
    <row r="210" spans="1:15" ht="18" customHeight="1">
      <c r="A210" s="40"/>
      <c r="B210" s="41"/>
      <c r="C210" s="74"/>
      <c r="D210" s="25"/>
      <c r="E210" s="12"/>
      <c r="F210" s="23"/>
      <c r="G210" s="38"/>
      <c r="I210" s="1"/>
      <c r="J210" s="44"/>
    </row>
    <row r="211" spans="1:15" ht="18" customHeight="1">
      <c r="A211" s="40" t="s">
        <v>74</v>
      </c>
      <c r="B211" s="41" t="s">
        <v>64</v>
      </c>
      <c r="C211" s="74"/>
      <c r="D211" s="25"/>
      <c r="E211" s="12"/>
      <c r="F211" s="23" t="s">
        <v>10</v>
      </c>
      <c r="G211" s="38"/>
      <c r="H211" s="30">
        <f t="shared" ref="H211:H213" si="53">+E211*G211</f>
        <v>0</v>
      </c>
      <c r="I211" s="1"/>
      <c r="J211" s="37" t="e">
        <f>+H211/$J$480</f>
        <v>#DIV/0!</v>
      </c>
    </row>
    <row r="212" spans="1:15" ht="18" customHeight="1">
      <c r="A212" s="40" t="s">
        <v>75</v>
      </c>
      <c r="B212" s="41" t="s">
        <v>635</v>
      </c>
      <c r="C212" s="74"/>
      <c r="D212" s="25"/>
      <c r="E212" s="12"/>
      <c r="F212" s="23" t="s">
        <v>45</v>
      </c>
      <c r="G212" s="38"/>
      <c r="H212" s="30">
        <f t="shared" si="53"/>
        <v>0</v>
      </c>
      <c r="I212" s="1"/>
      <c r="J212" s="37" t="e">
        <f>+H212/$J$480</f>
        <v>#DIV/0!</v>
      </c>
    </row>
    <row r="213" spans="1:15" ht="18" customHeight="1">
      <c r="A213" s="40" t="s">
        <v>349</v>
      </c>
      <c r="B213" s="41" t="s">
        <v>145</v>
      </c>
      <c r="C213" s="74"/>
      <c r="D213" s="25"/>
      <c r="E213" s="12"/>
      <c r="F213" s="23" t="s">
        <v>10</v>
      </c>
      <c r="G213" s="38"/>
      <c r="H213" s="30">
        <f t="shared" si="53"/>
        <v>0</v>
      </c>
      <c r="I213" s="1"/>
      <c r="J213" s="37" t="e">
        <f>+H213/$J$480</f>
        <v>#DIV/0!</v>
      </c>
    </row>
    <row r="214" spans="1:15" ht="18" customHeight="1" thickBot="1">
      <c r="A214" s="40"/>
      <c r="B214" s="41"/>
      <c r="C214" s="74"/>
      <c r="D214" s="25"/>
      <c r="E214" s="12"/>
      <c r="F214" s="23"/>
      <c r="G214" s="38"/>
      <c r="I214" s="1"/>
      <c r="J214" s="105"/>
    </row>
    <row r="215" spans="1:15" ht="18" customHeight="1" thickBot="1">
      <c r="A215" s="131">
        <v>13</v>
      </c>
      <c r="B215" s="111" t="s">
        <v>482</v>
      </c>
      <c r="C215" s="72"/>
      <c r="D215" s="43"/>
      <c r="E215" s="21"/>
      <c r="F215" s="21"/>
      <c r="G215" s="21"/>
      <c r="H215" s="21"/>
      <c r="I215" s="22">
        <f>SUM(H217:H219)</f>
        <v>0</v>
      </c>
      <c r="J215" s="32"/>
      <c r="K215" s="29" t="e">
        <f>J217:J219</f>
        <v>#VALUE!</v>
      </c>
    </row>
    <row r="216" spans="1:15" ht="18" customHeight="1">
      <c r="A216" s="121"/>
      <c r="B216" s="53"/>
      <c r="C216" s="77"/>
      <c r="D216" s="49"/>
      <c r="E216" s="46"/>
      <c r="F216" s="46"/>
      <c r="G216" s="46"/>
      <c r="H216" s="46"/>
      <c r="I216" s="47"/>
      <c r="J216" s="47"/>
      <c r="N216" s="40"/>
      <c r="O216" s="41"/>
    </row>
    <row r="217" spans="1:15" ht="18" customHeight="1">
      <c r="A217" s="40" t="s">
        <v>77</v>
      </c>
      <c r="B217" s="41" t="s">
        <v>127</v>
      </c>
      <c r="C217" s="74"/>
      <c r="D217" s="25"/>
      <c r="E217" s="12"/>
      <c r="F217" s="23" t="s">
        <v>45</v>
      </c>
      <c r="G217" s="38"/>
      <c r="H217" s="30">
        <f t="shared" ref="H217:H219" si="54">+E217*G217</f>
        <v>0</v>
      </c>
      <c r="I217" s="1"/>
      <c r="J217" s="37" t="e">
        <f>+H217/$J$480</f>
        <v>#DIV/0!</v>
      </c>
      <c r="N217" s="40"/>
      <c r="O217" s="41"/>
    </row>
    <row r="218" spans="1:15" ht="18" customHeight="1">
      <c r="A218" s="40" t="s">
        <v>78</v>
      </c>
      <c r="B218" s="41" t="s">
        <v>481</v>
      </c>
      <c r="C218" s="74"/>
      <c r="D218" s="25"/>
      <c r="E218" s="12"/>
      <c r="F218" s="23" t="s">
        <v>59</v>
      </c>
      <c r="G218" s="38"/>
      <c r="H218" s="30">
        <f t="shared" ref="H218" si="55">+E218*G218</f>
        <v>0</v>
      </c>
      <c r="I218" s="1"/>
      <c r="J218" s="37" t="e">
        <f>+H218/$J$480</f>
        <v>#DIV/0!</v>
      </c>
      <c r="N218" s="40"/>
      <c r="O218" s="41"/>
    </row>
    <row r="219" spans="1:15" ht="18" customHeight="1">
      <c r="A219" s="40" t="s">
        <v>350</v>
      </c>
      <c r="B219" s="41" t="s">
        <v>145</v>
      </c>
      <c r="C219" s="74"/>
      <c r="D219" s="25"/>
      <c r="E219" s="12"/>
      <c r="F219" s="23" t="s">
        <v>10</v>
      </c>
      <c r="G219" s="38"/>
      <c r="H219" s="30">
        <f t="shared" si="54"/>
        <v>0</v>
      </c>
      <c r="I219" s="1"/>
      <c r="J219" s="37" t="e">
        <f>+H219/$J$480</f>
        <v>#DIV/0!</v>
      </c>
      <c r="N219" s="40"/>
      <c r="O219" s="41"/>
    </row>
    <row r="220" spans="1:15" ht="18" customHeight="1" thickBot="1">
      <c r="A220" s="40"/>
      <c r="B220" s="41"/>
      <c r="C220" s="74"/>
      <c r="D220" s="25"/>
      <c r="E220" s="12"/>
      <c r="F220" s="23"/>
      <c r="G220" s="38"/>
      <c r="I220" s="1"/>
      <c r="J220" s="105"/>
      <c r="N220" s="40"/>
      <c r="O220" s="41"/>
    </row>
    <row r="221" spans="1:15" ht="18" customHeight="1" thickBot="1">
      <c r="A221" s="125">
        <v>14</v>
      </c>
      <c r="B221" s="52" t="s">
        <v>81</v>
      </c>
      <c r="C221" s="72"/>
      <c r="D221" s="43"/>
      <c r="E221" s="20"/>
      <c r="F221" s="21"/>
      <c r="G221" s="21"/>
      <c r="H221" s="21"/>
      <c r="I221" s="22">
        <f>SUM(H223:H225)</f>
        <v>0</v>
      </c>
      <c r="J221" s="32"/>
      <c r="K221" s="29" t="e">
        <f>J223:J225</f>
        <v>#VALUE!</v>
      </c>
      <c r="N221" s="40"/>
      <c r="O221" s="41"/>
    </row>
    <row r="222" spans="1:15" ht="18" customHeight="1">
      <c r="A222" s="61"/>
      <c r="B222" s="41"/>
      <c r="D222" s="80"/>
      <c r="E222" s="62"/>
      <c r="F222" s="63"/>
      <c r="G222" s="63"/>
      <c r="H222" s="64"/>
      <c r="I222" s="64"/>
      <c r="J222" s="1"/>
    </row>
    <row r="223" spans="1:15" ht="18" customHeight="1">
      <c r="A223" s="40" t="s">
        <v>632</v>
      </c>
      <c r="B223" s="41" t="s">
        <v>332</v>
      </c>
      <c r="D223" s="80"/>
      <c r="E223" s="41"/>
      <c r="F223" s="23" t="s">
        <v>45</v>
      </c>
      <c r="G223" s="38"/>
      <c r="H223" s="30">
        <f t="shared" ref="H223" si="56">+E223*G223</f>
        <v>0</v>
      </c>
      <c r="I223" s="1"/>
      <c r="J223" s="37" t="e">
        <f>+H223/$J$480</f>
        <v>#DIV/0!</v>
      </c>
      <c r="K223" s="60"/>
    </row>
    <row r="224" spans="1:15" ht="18" customHeight="1">
      <c r="A224" s="40" t="s">
        <v>633</v>
      </c>
      <c r="B224" s="41" t="s">
        <v>333</v>
      </c>
      <c r="C224" s="74"/>
      <c r="D224" s="25"/>
      <c r="E224" s="41"/>
      <c r="F224" s="23" t="s">
        <v>15</v>
      </c>
      <c r="G224" s="38"/>
      <c r="H224" s="30">
        <v>0</v>
      </c>
      <c r="I224" s="1"/>
      <c r="J224" s="37" t="e">
        <f>+H224/$J$480</f>
        <v>#DIV/0!</v>
      </c>
      <c r="N224" s="40"/>
      <c r="O224" s="41"/>
    </row>
    <row r="225" spans="1:15" ht="18" customHeight="1">
      <c r="A225" s="40" t="s">
        <v>634</v>
      </c>
      <c r="B225" s="41" t="s">
        <v>145</v>
      </c>
      <c r="C225" s="74"/>
      <c r="D225" s="25"/>
      <c r="E225" s="41"/>
      <c r="F225" s="23" t="s">
        <v>10</v>
      </c>
      <c r="G225" s="38"/>
      <c r="H225" s="30">
        <v>0</v>
      </c>
      <c r="I225" s="1"/>
      <c r="J225" s="37" t="e">
        <f>+H225/$J$480</f>
        <v>#DIV/0!</v>
      </c>
      <c r="N225" s="40"/>
      <c r="O225" s="41"/>
    </row>
    <row r="226" spans="1:15" ht="18" customHeight="1" thickBot="1">
      <c r="A226" s="40"/>
      <c r="B226" s="41"/>
      <c r="C226" s="74"/>
      <c r="D226" s="25"/>
      <c r="E226" s="41"/>
      <c r="F226" s="23"/>
      <c r="G226" s="38"/>
      <c r="I226" s="1"/>
      <c r="J226" s="105"/>
      <c r="N226" s="40"/>
      <c r="O226" s="41"/>
    </row>
    <row r="227" spans="1:15" ht="18" customHeight="1" thickBot="1">
      <c r="A227" s="131">
        <v>15</v>
      </c>
      <c r="B227" s="111" t="s">
        <v>82</v>
      </c>
      <c r="C227" s="72"/>
      <c r="D227" s="43"/>
      <c r="E227" s="20"/>
      <c r="F227" s="21"/>
      <c r="G227" s="21"/>
      <c r="H227" s="21"/>
      <c r="I227" s="22">
        <f>SUM(H230:H263)</f>
        <v>0</v>
      </c>
      <c r="J227" s="32"/>
      <c r="K227" s="112" t="e">
        <f>SUM(J230:J263)</f>
        <v>#DIV/0!</v>
      </c>
      <c r="N227" s="40"/>
      <c r="O227" s="41"/>
    </row>
    <row r="228" spans="1:15" ht="18" customHeight="1">
      <c r="A228" s="58"/>
      <c r="B228" s="99"/>
      <c r="C228" s="65"/>
      <c r="D228" s="55"/>
      <c r="E228" s="59"/>
      <c r="F228" s="23"/>
      <c r="G228" s="38"/>
      <c r="I228" s="1"/>
      <c r="J228" s="44"/>
      <c r="K228" s="60"/>
      <c r="N228" s="40"/>
      <c r="O228" s="41"/>
    </row>
    <row r="229" spans="1:15" ht="18" customHeight="1">
      <c r="A229" s="58">
        <v>15.1</v>
      </c>
      <c r="B229" s="113" t="s">
        <v>336</v>
      </c>
      <c r="C229" s="65"/>
      <c r="D229" s="55"/>
      <c r="E229" s="59"/>
      <c r="F229" s="23"/>
      <c r="G229" s="38"/>
      <c r="I229" s="1"/>
      <c r="J229" s="44"/>
      <c r="K229" s="60"/>
      <c r="N229" s="40"/>
      <c r="O229" s="41"/>
    </row>
    <row r="230" spans="1:15" ht="18" customHeight="1">
      <c r="A230" s="40" t="s">
        <v>421</v>
      </c>
      <c r="B230" s="41" t="s">
        <v>83</v>
      </c>
      <c r="C230" s="65"/>
      <c r="D230" s="41"/>
      <c r="E230" s="41"/>
      <c r="F230" s="23" t="s">
        <v>10</v>
      </c>
      <c r="G230" s="38"/>
      <c r="H230" s="30">
        <f t="shared" ref="H230:H234" si="57">+E230*G230</f>
        <v>0</v>
      </c>
      <c r="I230" s="1"/>
      <c r="J230" s="37" t="e">
        <f>+H230/$J$480</f>
        <v>#DIV/0!</v>
      </c>
      <c r="K230" s="60"/>
      <c r="N230" s="40"/>
      <c r="O230" s="41"/>
    </row>
    <row r="231" spans="1:15" ht="18" customHeight="1">
      <c r="A231" s="40" t="s">
        <v>422</v>
      </c>
      <c r="B231" s="41" t="s">
        <v>84</v>
      </c>
      <c r="C231" s="65"/>
      <c r="D231" s="41"/>
      <c r="E231" s="41"/>
      <c r="F231" s="23" t="s">
        <v>10</v>
      </c>
      <c r="G231" s="38"/>
      <c r="H231" s="30">
        <f t="shared" si="57"/>
        <v>0</v>
      </c>
      <c r="I231" s="1"/>
      <c r="J231" s="37" t="e">
        <f>+H231/$J$480</f>
        <v>#DIV/0!</v>
      </c>
      <c r="K231" s="60"/>
      <c r="N231" s="40"/>
      <c r="O231" s="41"/>
    </row>
    <row r="232" spans="1:15" ht="18" customHeight="1">
      <c r="A232" s="40" t="s">
        <v>423</v>
      </c>
      <c r="B232" s="41" t="s">
        <v>85</v>
      </c>
      <c r="C232" s="65"/>
      <c r="D232" s="41"/>
      <c r="E232" s="41"/>
      <c r="F232" s="23" t="s">
        <v>10</v>
      </c>
      <c r="H232" s="30">
        <f t="shared" si="57"/>
        <v>0</v>
      </c>
      <c r="I232" s="1"/>
      <c r="J232" s="37" t="e">
        <f>+H232/$J$480</f>
        <v>#DIV/0!</v>
      </c>
      <c r="K232" s="60"/>
      <c r="N232" s="40"/>
      <c r="O232" s="41"/>
    </row>
    <row r="233" spans="1:15" ht="18" customHeight="1">
      <c r="A233" s="40" t="s">
        <v>424</v>
      </c>
      <c r="B233" s="41" t="s">
        <v>86</v>
      </c>
      <c r="C233" s="65"/>
      <c r="D233" s="41"/>
      <c r="E233" s="41"/>
      <c r="F233" s="23" t="s">
        <v>10</v>
      </c>
      <c r="H233" s="30">
        <f t="shared" si="57"/>
        <v>0</v>
      </c>
      <c r="I233" s="1"/>
      <c r="J233" s="37" t="e">
        <f>+H233/$J$480</f>
        <v>#DIV/0!</v>
      </c>
      <c r="K233" s="60"/>
      <c r="N233" s="40"/>
      <c r="O233" s="41"/>
    </row>
    <row r="234" spans="1:15" ht="18" customHeight="1">
      <c r="A234" s="40" t="s">
        <v>425</v>
      </c>
      <c r="B234" s="41" t="s">
        <v>335</v>
      </c>
      <c r="C234" s="65"/>
      <c r="D234" s="41"/>
      <c r="E234" s="41"/>
      <c r="F234" s="23" t="s">
        <v>10</v>
      </c>
      <c r="H234" s="30">
        <f t="shared" si="57"/>
        <v>0</v>
      </c>
      <c r="I234" s="1"/>
      <c r="J234" s="37" t="e">
        <f>+H234/$J$480</f>
        <v>#DIV/0!</v>
      </c>
      <c r="K234" s="60"/>
      <c r="N234" s="40"/>
      <c r="O234" s="41"/>
    </row>
    <row r="235" spans="1:15" ht="18" customHeight="1">
      <c r="A235" s="40" t="s">
        <v>426</v>
      </c>
      <c r="B235" s="41" t="s">
        <v>502</v>
      </c>
      <c r="C235" s="65"/>
      <c r="D235" s="41"/>
      <c r="E235" s="41"/>
      <c r="F235" s="23" t="s">
        <v>10</v>
      </c>
      <c r="H235" s="30">
        <f t="shared" ref="H235:H237" si="58">+E235*G235</f>
        <v>0</v>
      </c>
      <c r="I235" s="1"/>
      <c r="J235" s="37" t="e">
        <f>+H235/$J$480</f>
        <v>#DIV/0!</v>
      </c>
      <c r="K235" s="60"/>
      <c r="N235" s="40"/>
      <c r="O235" s="41"/>
    </row>
    <row r="236" spans="1:15" ht="18" customHeight="1">
      <c r="A236" s="40" t="s">
        <v>427</v>
      </c>
      <c r="B236" s="41" t="s">
        <v>351</v>
      </c>
      <c r="C236" s="65"/>
      <c r="D236" s="41"/>
      <c r="E236" s="41"/>
      <c r="F236" s="23" t="s">
        <v>10</v>
      </c>
      <c r="H236" s="30">
        <f t="shared" si="58"/>
        <v>0</v>
      </c>
      <c r="I236" s="1"/>
      <c r="J236" s="37" t="e">
        <f>+H236/$J$480</f>
        <v>#DIV/0!</v>
      </c>
      <c r="K236" s="60"/>
      <c r="N236" s="40"/>
      <c r="O236" s="41"/>
    </row>
    <row r="237" spans="1:15" ht="18" customHeight="1">
      <c r="A237" s="40" t="s">
        <v>492</v>
      </c>
      <c r="B237" s="41" t="s">
        <v>759</v>
      </c>
      <c r="C237" s="65"/>
      <c r="D237" s="41"/>
      <c r="E237" s="41"/>
      <c r="F237" s="23" t="s">
        <v>10</v>
      </c>
      <c r="H237" s="30">
        <f t="shared" si="58"/>
        <v>0</v>
      </c>
      <c r="I237" s="1"/>
      <c r="J237" s="37" t="e">
        <f>+H237/$J$480</f>
        <v>#DIV/0!</v>
      </c>
      <c r="K237" s="60"/>
      <c r="N237" s="40"/>
      <c r="O237" s="41"/>
    </row>
    <row r="238" spans="1:15" ht="18" customHeight="1">
      <c r="A238" s="40" t="s">
        <v>493</v>
      </c>
      <c r="B238" s="41" t="s">
        <v>761</v>
      </c>
      <c r="C238" s="65"/>
      <c r="D238" s="41"/>
      <c r="E238" s="41"/>
      <c r="F238" s="23" t="s">
        <v>10</v>
      </c>
      <c r="H238" s="30">
        <f t="shared" ref="H238" si="59">+E238*G238</f>
        <v>0</v>
      </c>
      <c r="I238" s="1"/>
      <c r="J238" s="37" t="e">
        <f>+H238/$J$480</f>
        <v>#DIV/0!</v>
      </c>
      <c r="K238" s="60"/>
      <c r="N238" s="40"/>
      <c r="O238" s="41"/>
    </row>
    <row r="239" spans="1:15" ht="18" customHeight="1">
      <c r="A239" s="40" t="s">
        <v>760</v>
      </c>
      <c r="B239" s="41" t="s">
        <v>404</v>
      </c>
      <c r="C239" s="65"/>
      <c r="D239" s="41"/>
      <c r="E239" s="41"/>
      <c r="F239" s="23" t="s">
        <v>10</v>
      </c>
      <c r="H239" s="30">
        <f t="shared" ref="H239" si="60">+E239*G239</f>
        <v>0</v>
      </c>
      <c r="I239" s="1"/>
      <c r="J239" s="37" t="e">
        <f>+H239/$J$480</f>
        <v>#DIV/0!</v>
      </c>
      <c r="K239" s="60"/>
      <c r="N239" s="40"/>
      <c r="O239" s="41"/>
    </row>
    <row r="240" spans="1:15" ht="18" customHeight="1">
      <c r="A240" s="40" t="s">
        <v>451</v>
      </c>
      <c r="B240" s="41" t="s">
        <v>145</v>
      </c>
      <c r="C240" s="65"/>
      <c r="D240" s="41"/>
      <c r="E240" s="41"/>
      <c r="F240" s="23" t="s">
        <v>10</v>
      </c>
      <c r="H240" s="30">
        <f t="shared" ref="H240" si="61">+E240*G240</f>
        <v>0</v>
      </c>
      <c r="I240" s="1"/>
      <c r="J240" s="37" t="e">
        <f>+H240/$J$480</f>
        <v>#DIV/0!</v>
      </c>
      <c r="K240" s="60"/>
      <c r="N240" s="40"/>
      <c r="O240" s="41"/>
    </row>
    <row r="241" spans="1:15" ht="18" customHeight="1">
      <c r="A241" s="40"/>
      <c r="B241" s="41"/>
      <c r="C241" s="65"/>
      <c r="D241" s="41"/>
      <c r="E241" s="41"/>
      <c r="F241" s="23"/>
      <c r="I241" s="1"/>
      <c r="J241" s="105"/>
      <c r="K241" s="60"/>
      <c r="N241" s="40"/>
      <c r="O241" s="41"/>
    </row>
    <row r="242" spans="1:15" ht="18" customHeight="1">
      <c r="A242" s="40"/>
      <c r="B242" s="41"/>
      <c r="C242" s="65"/>
      <c r="D242" s="41"/>
      <c r="E242" s="41"/>
      <c r="F242" s="23"/>
      <c r="I242" s="1"/>
      <c r="J242" s="105"/>
      <c r="K242" s="60"/>
      <c r="N242" s="40"/>
      <c r="O242" s="41"/>
    </row>
    <row r="243" spans="1:15" ht="18" customHeight="1">
      <c r="A243" s="58">
        <v>15.2</v>
      </c>
      <c r="B243" s="113" t="s">
        <v>337</v>
      </c>
      <c r="C243" s="65"/>
      <c r="D243" s="41"/>
      <c r="E243" s="41"/>
      <c r="F243" s="23"/>
      <c r="I243" s="1"/>
      <c r="J243" s="105"/>
      <c r="K243" s="60"/>
      <c r="N243" s="40"/>
      <c r="O243" s="41"/>
    </row>
    <row r="244" spans="1:15" ht="18" customHeight="1">
      <c r="A244" s="40" t="s">
        <v>428</v>
      </c>
      <c r="B244" s="114" t="s">
        <v>485</v>
      </c>
      <c r="C244" s="65"/>
      <c r="D244" s="41"/>
      <c r="E244" s="41"/>
      <c r="F244" s="23" t="s">
        <v>10</v>
      </c>
      <c r="H244" s="30">
        <f t="shared" ref="H244:H262" si="62">+E244*G244</f>
        <v>0</v>
      </c>
      <c r="I244" s="1"/>
      <c r="J244" s="37" t="e">
        <f>+H244/$J$480</f>
        <v>#DIV/0!</v>
      </c>
      <c r="K244" s="60"/>
      <c r="N244" s="40"/>
      <c r="O244" s="41"/>
    </row>
    <row r="245" spans="1:15" ht="18" customHeight="1">
      <c r="A245" s="40" t="s">
        <v>429</v>
      </c>
      <c r="B245" s="114" t="s">
        <v>347</v>
      </c>
      <c r="C245" s="65"/>
      <c r="D245" s="41"/>
      <c r="E245" s="41"/>
      <c r="F245" s="23" t="s">
        <v>10</v>
      </c>
      <c r="H245" s="30">
        <f t="shared" si="62"/>
        <v>0</v>
      </c>
      <c r="I245" s="1"/>
      <c r="J245" s="37" t="e">
        <f>+H245/$J$480</f>
        <v>#DIV/0!</v>
      </c>
      <c r="K245" s="60"/>
      <c r="N245" s="40"/>
      <c r="O245" s="41"/>
    </row>
    <row r="246" spans="1:15" ht="18" customHeight="1">
      <c r="A246" s="40" t="s">
        <v>430</v>
      </c>
      <c r="B246" s="41" t="s">
        <v>87</v>
      </c>
      <c r="C246" s="65"/>
      <c r="D246" s="41"/>
      <c r="E246" s="41"/>
      <c r="F246" s="23" t="s">
        <v>10</v>
      </c>
      <c r="H246" s="30">
        <f t="shared" si="62"/>
        <v>0</v>
      </c>
      <c r="I246" s="1"/>
      <c r="J246" s="37" t="e">
        <f>+H246/$J$480</f>
        <v>#DIV/0!</v>
      </c>
      <c r="K246" s="60"/>
      <c r="N246" s="40"/>
      <c r="O246" s="41"/>
    </row>
    <row r="247" spans="1:15" ht="18" customHeight="1">
      <c r="A247" s="40" t="s">
        <v>431</v>
      </c>
      <c r="B247" s="41" t="s">
        <v>88</v>
      </c>
      <c r="C247" s="65"/>
      <c r="D247" s="41"/>
      <c r="E247" s="41"/>
      <c r="F247" s="23" t="s">
        <v>10</v>
      </c>
      <c r="H247" s="30">
        <f t="shared" si="62"/>
        <v>0</v>
      </c>
      <c r="I247" s="1"/>
      <c r="J247" s="37" t="e">
        <f>+H247/$J$480</f>
        <v>#DIV/0!</v>
      </c>
      <c r="K247" s="60"/>
      <c r="N247" s="40"/>
      <c r="O247" s="41"/>
    </row>
    <row r="248" spans="1:15" ht="18" customHeight="1">
      <c r="A248" s="40" t="s">
        <v>432</v>
      </c>
      <c r="B248" s="41" t="s">
        <v>353</v>
      </c>
      <c r="C248" s="65"/>
      <c r="D248" s="41"/>
      <c r="E248" s="41"/>
      <c r="F248" s="23" t="s">
        <v>10</v>
      </c>
      <c r="H248" s="30">
        <f t="shared" si="62"/>
        <v>0</v>
      </c>
      <c r="I248" s="1"/>
      <c r="J248" s="37" t="e">
        <f>+H248/$J$480</f>
        <v>#DIV/0!</v>
      </c>
      <c r="K248" s="60"/>
      <c r="N248" s="40"/>
      <c r="O248" s="41"/>
    </row>
    <row r="249" spans="1:15" ht="18" customHeight="1">
      <c r="A249" s="40" t="s">
        <v>433</v>
      </c>
      <c r="B249" s="41" t="s">
        <v>658</v>
      </c>
      <c r="C249" s="65"/>
      <c r="D249" s="41"/>
      <c r="E249" s="41"/>
      <c r="F249" s="23" t="s">
        <v>10</v>
      </c>
      <c r="H249" s="30">
        <v>0</v>
      </c>
      <c r="I249" s="1"/>
      <c r="J249" s="37" t="e">
        <f>+H249/$J$480</f>
        <v>#DIV/0!</v>
      </c>
      <c r="K249" s="60"/>
      <c r="N249" s="40"/>
      <c r="O249" s="41"/>
    </row>
    <row r="250" spans="1:15" ht="18" customHeight="1">
      <c r="A250" s="40" t="s">
        <v>434</v>
      </c>
      <c r="B250" s="41" t="s">
        <v>659</v>
      </c>
      <c r="C250" s="65"/>
      <c r="D250" s="41"/>
      <c r="E250" s="41"/>
      <c r="F250" s="23" t="s">
        <v>10</v>
      </c>
      <c r="H250" s="30">
        <f t="shared" si="62"/>
        <v>0</v>
      </c>
      <c r="I250" s="1"/>
      <c r="J250" s="37" t="e">
        <f>+H250/$J$480</f>
        <v>#DIV/0!</v>
      </c>
      <c r="K250" s="60"/>
      <c r="N250" s="40"/>
      <c r="O250" s="41"/>
    </row>
    <row r="251" spans="1:15" ht="18" customHeight="1">
      <c r="A251" s="40" t="s">
        <v>435</v>
      </c>
      <c r="B251" s="41" t="s">
        <v>657</v>
      </c>
      <c r="C251" s="65"/>
      <c r="D251" s="41"/>
      <c r="E251" s="41"/>
      <c r="F251" s="23" t="s">
        <v>10</v>
      </c>
      <c r="H251" s="30">
        <f t="shared" ref="H251" si="63">+E251*G251</f>
        <v>0</v>
      </c>
      <c r="I251" s="1"/>
      <c r="J251" s="37" t="e">
        <f>+H251/$J$480</f>
        <v>#DIV/0!</v>
      </c>
      <c r="K251" s="60"/>
      <c r="N251" s="40"/>
      <c r="O251" s="41"/>
    </row>
    <row r="252" spans="1:15" ht="18" customHeight="1">
      <c r="A252" s="40" t="s">
        <v>436</v>
      </c>
      <c r="B252" s="41" t="s">
        <v>660</v>
      </c>
      <c r="C252" s="65"/>
      <c r="D252" s="41"/>
      <c r="E252" s="41"/>
      <c r="F252" s="23" t="s">
        <v>10</v>
      </c>
      <c r="H252" s="30">
        <f t="shared" ref="H252:H253" si="64">+E252*G252</f>
        <v>0</v>
      </c>
      <c r="I252" s="1"/>
      <c r="J252" s="37" t="e">
        <f>+H252/$J$480</f>
        <v>#DIV/0!</v>
      </c>
      <c r="K252" s="60"/>
      <c r="N252" s="40"/>
      <c r="O252" s="41"/>
    </row>
    <row r="253" spans="1:15" ht="18" customHeight="1">
      <c r="A253" s="40" t="s">
        <v>437</v>
      </c>
      <c r="B253" s="41" t="s">
        <v>661</v>
      </c>
      <c r="C253" s="65"/>
      <c r="D253" s="41"/>
      <c r="E253" s="41"/>
      <c r="F253" s="23" t="s">
        <v>10</v>
      </c>
      <c r="H253" s="30">
        <f t="shared" si="64"/>
        <v>0</v>
      </c>
      <c r="I253" s="1"/>
      <c r="J253" s="37" t="e">
        <f>+H253/$J$480</f>
        <v>#DIV/0!</v>
      </c>
      <c r="K253" s="60"/>
      <c r="N253" s="40"/>
      <c r="O253" s="41"/>
    </row>
    <row r="254" spans="1:15" ht="18" customHeight="1">
      <c r="A254" s="40" t="s">
        <v>438</v>
      </c>
      <c r="B254" s="41" t="s">
        <v>662</v>
      </c>
      <c r="C254" s="65"/>
      <c r="D254" s="41"/>
      <c r="E254" s="41"/>
      <c r="F254" s="23" t="s">
        <v>10</v>
      </c>
      <c r="H254" s="30">
        <f t="shared" si="62"/>
        <v>0</v>
      </c>
      <c r="I254" s="1"/>
      <c r="J254" s="37" t="e">
        <f>+H254/$J$480</f>
        <v>#DIV/0!</v>
      </c>
      <c r="K254" s="60"/>
      <c r="N254" s="40"/>
      <c r="O254" s="41"/>
    </row>
    <row r="255" spans="1:15" ht="18" customHeight="1">
      <c r="A255" s="40" t="s">
        <v>439</v>
      </c>
      <c r="B255" s="41" t="s">
        <v>354</v>
      </c>
      <c r="C255" s="65"/>
      <c r="D255" s="41"/>
      <c r="E255" s="41"/>
      <c r="F255" s="23" t="s">
        <v>10</v>
      </c>
      <c r="H255" s="30">
        <f t="shared" si="62"/>
        <v>0</v>
      </c>
      <c r="I255" s="1"/>
      <c r="J255" s="37" t="e">
        <f>+H255/$J$480</f>
        <v>#DIV/0!</v>
      </c>
      <c r="K255" s="60"/>
      <c r="N255" s="40"/>
      <c r="O255" s="41"/>
    </row>
    <row r="256" spans="1:15" ht="18" customHeight="1">
      <c r="A256" s="40" t="s">
        <v>440</v>
      </c>
      <c r="B256" s="41" t="s">
        <v>355</v>
      </c>
      <c r="C256" s="65"/>
      <c r="D256" s="41"/>
      <c r="E256" s="41"/>
      <c r="F256" s="23" t="s">
        <v>10</v>
      </c>
      <c r="H256" s="30">
        <f t="shared" si="62"/>
        <v>0</v>
      </c>
      <c r="I256" s="1"/>
      <c r="J256" s="37" t="e">
        <f>+H256/$J$480</f>
        <v>#DIV/0!</v>
      </c>
      <c r="K256" s="60"/>
      <c r="N256" s="40"/>
      <c r="O256" s="41"/>
    </row>
    <row r="257" spans="1:15" ht="18" customHeight="1">
      <c r="A257" s="40" t="s">
        <v>441</v>
      </c>
      <c r="B257" s="41" t="s">
        <v>651</v>
      </c>
      <c r="C257" s="65"/>
      <c r="D257" s="41"/>
      <c r="E257" s="41"/>
      <c r="F257" s="23" t="s">
        <v>10</v>
      </c>
      <c r="H257" s="30">
        <f t="shared" si="62"/>
        <v>0</v>
      </c>
      <c r="I257" s="1"/>
      <c r="J257" s="37" t="e">
        <f>+H257/$J$480</f>
        <v>#DIV/0!</v>
      </c>
      <c r="K257" s="60"/>
      <c r="N257" s="40"/>
      <c r="O257" s="41"/>
    </row>
    <row r="258" spans="1:15" ht="18" customHeight="1">
      <c r="A258" s="40" t="s">
        <v>442</v>
      </c>
      <c r="B258" s="41" t="s">
        <v>419</v>
      </c>
      <c r="C258" s="65"/>
      <c r="D258" s="41"/>
      <c r="E258" s="41"/>
      <c r="F258" s="23" t="s">
        <v>10</v>
      </c>
      <c r="H258" s="30">
        <f t="shared" ref="H258:H259" si="65">+E258*G258</f>
        <v>0</v>
      </c>
      <c r="I258" s="1"/>
      <c r="J258" s="37" t="e">
        <f>+H258/$J$480</f>
        <v>#DIV/0!</v>
      </c>
      <c r="K258" s="60"/>
      <c r="N258" s="40"/>
      <c r="O258" s="41"/>
    </row>
    <row r="259" spans="1:15" ht="18" customHeight="1">
      <c r="A259" s="40" t="s">
        <v>494</v>
      </c>
      <c r="B259" s="41" t="s">
        <v>363</v>
      </c>
      <c r="C259" s="65"/>
      <c r="D259" s="41"/>
      <c r="E259" s="41"/>
      <c r="F259" s="23" t="s">
        <v>10</v>
      </c>
      <c r="H259" s="30">
        <f t="shared" si="65"/>
        <v>0</v>
      </c>
      <c r="I259" s="1"/>
      <c r="J259" s="37" t="e">
        <f>+H259/$J$480</f>
        <v>#DIV/0!</v>
      </c>
      <c r="K259" s="60"/>
      <c r="N259" s="40"/>
      <c r="O259" s="41"/>
    </row>
    <row r="260" spans="1:15" ht="18" customHeight="1">
      <c r="A260" s="40" t="s">
        <v>495</v>
      </c>
      <c r="B260" s="41" t="s">
        <v>89</v>
      </c>
      <c r="C260" s="65"/>
      <c r="D260" s="41"/>
      <c r="E260" s="41"/>
      <c r="F260" s="23" t="s">
        <v>10</v>
      </c>
      <c r="H260" s="30">
        <f t="shared" si="62"/>
        <v>0</v>
      </c>
      <c r="I260" s="1"/>
      <c r="J260" s="37" t="e">
        <f>+H260/$J$480</f>
        <v>#DIV/0!</v>
      </c>
      <c r="K260" s="60"/>
      <c r="N260" s="40"/>
      <c r="O260" s="41"/>
    </row>
    <row r="261" spans="1:15" ht="18" customHeight="1">
      <c r="A261" s="40" t="s">
        <v>652</v>
      </c>
      <c r="B261" s="41" t="s">
        <v>503</v>
      </c>
      <c r="C261" s="65"/>
      <c r="D261" s="41"/>
      <c r="E261" s="41"/>
      <c r="F261" s="23" t="s">
        <v>10</v>
      </c>
      <c r="H261" s="30">
        <f t="shared" si="62"/>
        <v>0</v>
      </c>
      <c r="I261" s="1"/>
      <c r="J261" s="37" t="e">
        <f>+H261/$J$480</f>
        <v>#DIV/0!</v>
      </c>
      <c r="K261" s="60"/>
      <c r="N261" s="40"/>
      <c r="O261" s="41"/>
    </row>
    <row r="262" spans="1:15" ht="18" customHeight="1">
      <c r="A262" s="40" t="s">
        <v>653</v>
      </c>
      <c r="B262" s="41" t="s">
        <v>504</v>
      </c>
      <c r="C262" s="65"/>
      <c r="D262" s="41"/>
      <c r="E262" s="41"/>
      <c r="F262" s="23" t="s">
        <v>10</v>
      </c>
      <c r="H262" s="30">
        <f t="shared" si="62"/>
        <v>0</v>
      </c>
      <c r="I262" s="1"/>
      <c r="J262" s="37" t="e">
        <f>+H262/$J$480</f>
        <v>#DIV/0!</v>
      </c>
      <c r="K262" s="60"/>
      <c r="N262" s="40"/>
      <c r="O262" s="41"/>
    </row>
    <row r="263" spans="1:15" ht="18" customHeight="1">
      <c r="A263" s="40" t="s">
        <v>452</v>
      </c>
      <c r="B263" s="41" t="s">
        <v>145</v>
      </c>
      <c r="C263" s="74"/>
      <c r="D263" s="25"/>
      <c r="E263" s="41"/>
      <c r="F263" s="23" t="s">
        <v>10</v>
      </c>
      <c r="H263" s="30">
        <f t="shared" ref="H263" si="66">+E263*G263</f>
        <v>0</v>
      </c>
      <c r="I263" s="1"/>
      <c r="J263" s="37" t="e">
        <f>+H263/$J$480</f>
        <v>#DIV/0!</v>
      </c>
      <c r="K263" s="34"/>
      <c r="N263" s="40"/>
      <c r="O263" s="41"/>
    </row>
    <row r="264" spans="1:15" ht="18" customHeight="1" thickBot="1">
      <c r="A264" s="40"/>
      <c r="B264" s="41"/>
      <c r="C264" s="74"/>
      <c r="D264" s="25"/>
      <c r="E264" s="41"/>
      <c r="F264" s="23"/>
      <c r="G264" s="38"/>
      <c r="I264" s="1"/>
      <c r="J264" s="105"/>
      <c r="N264" s="40"/>
      <c r="O264" s="41"/>
    </row>
    <row r="265" spans="1:15" ht="18" customHeight="1" thickBot="1">
      <c r="A265" s="131">
        <v>16</v>
      </c>
      <c r="B265" s="52" t="s">
        <v>90</v>
      </c>
      <c r="C265" s="72"/>
      <c r="D265" s="43"/>
      <c r="E265" s="21"/>
      <c r="F265" s="21"/>
      <c r="G265" s="21"/>
      <c r="H265" s="21"/>
      <c r="I265" s="22">
        <f>SUM(H268:H297)</f>
        <v>0</v>
      </c>
      <c r="J265" s="32"/>
      <c r="K265" s="29" t="e">
        <f>SUM(J268:J296)</f>
        <v>#DIV/0!</v>
      </c>
      <c r="N265" s="40"/>
      <c r="O265" s="41"/>
    </row>
    <row r="266" spans="1:15" ht="18" customHeight="1">
      <c r="A266" s="26"/>
      <c r="I266" s="1"/>
      <c r="J266" s="1"/>
      <c r="K266" s="60"/>
      <c r="N266" s="40"/>
      <c r="O266" s="41"/>
    </row>
    <row r="267" spans="1:15" ht="18" customHeight="1">
      <c r="A267" s="115">
        <v>16.100000000000001</v>
      </c>
      <c r="B267" s="113" t="s">
        <v>377</v>
      </c>
      <c r="I267" s="1"/>
      <c r="J267" s="1"/>
      <c r="K267" s="60"/>
      <c r="N267" s="40"/>
      <c r="O267" s="41"/>
    </row>
    <row r="268" spans="1:15" ht="18" customHeight="1">
      <c r="A268" s="40" t="s">
        <v>338</v>
      </c>
      <c r="B268" s="41" t="s">
        <v>381</v>
      </c>
      <c r="C268" s="65"/>
      <c r="D268" s="41"/>
      <c r="E268" s="41"/>
      <c r="F268" s="23" t="s">
        <v>10</v>
      </c>
      <c r="G268" s="38"/>
      <c r="H268" s="30">
        <f t="shared" ref="H268:H281" si="67">+E268*G268</f>
        <v>0</v>
      </c>
      <c r="I268" s="1"/>
      <c r="J268" s="37" t="e">
        <f>+H268/$J$480</f>
        <v>#DIV/0!</v>
      </c>
      <c r="K268" s="60"/>
      <c r="N268" s="40"/>
      <c r="O268" s="41"/>
    </row>
    <row r="269" spans="1:15" ht="18" customHeight="1">
      <c r="A269" s="40" t="s">
        <v>339</v>
      </c>
      <c r="B269" s="41" t="s">
        <v>380</v>
      </c>
      <c r="C269" s="65"/>
      <c r="D269" s="41"/>
      <c r="E269" s="41"/>
      <c r="F269" s="23" t="s">
        <v>10</v>
      </c>
      <c r="G269" s="38"/>
      <c r="H269" s="30">
        <f t="shared" ref="H269" si="68">+E269*G269</f>
        <v>0</v>
      </c>
      <c r="I269" s="1"/>
      <c r="J269" s="37" t="e">
        <f>+H269/$J$480</f>
        <v>#DIV/0!</v>
      </c>
      <c r="K269" s="60"/>
      <c r="N269" s="40"/>
      <c r="O269" s="41"/>
    </row>
    <row r="270" spans="1:15" ht="18" customHeight="1">
      <c r="A270" s="40" t="s">
        <v>340</v>
      </c>
      <c r="B270" s="41" t="s">
        <v>91</v>
      </c>
      <c r="C270" s="65"/>
      <c r="D270" s="41"/>
      <c r="E270" s="41"/>
      <c r="F270" s="23" t="s">
        <v>10</v>
      </c>
      <c r="G270" s="38"/>
      <c r="H270" s="30">
        <f t="shared" si="67"/>
        <v>0</v>
      </c>
      <c r="I270" s="1"/>
      <c r="J270" s="37" t="e">
        <f>+H270/$J$480</f>
        <v>#DIV/0!</v>
      </c>
      <c r="K270" s="60"/>
      <c r="N270" s="40"/>
      <c r="O270" s="41"/>
    </row>
    <row r="271" spans="1:15" ht="18" customHeight="1">
      <c r="A271" s="40" t="s">
        <v>341</v>
      </c>
      <c r="B271" s="41" t="s">
        <v>379</v>
      </c>
      <c r="C271" s="65"/>
      <c r="D271" s="41"/>
      <c r="E271" s="41"/>
      <c r="F271" s="23" t="s">
        <v>10</v>
      </c>
      <c r="G271" s="38"/>
      <c r="H271" s="30">
        <f t="shared" ref="H271" si="69">+E271*G271</f>
        <v>0</v>
      </c>
      <c r="I271" s="1"/>
      <c r="J271" s="37" t="e">
        <f>+H271/$J$480</f>
        <v>#DIV/0!</v>
      </c>
      <c r="K271" s="60"/>
      <c r="N271" s="40"/>
      <c r="O271" s="41"/>
    </row>
    <row r="272" spans="1:15" ht="18" customHeight="1">
      <c r="A272" s="40" t="s">
        <v>342</v>
      </c>
      <c r="B272" s="41" t="s">
        <v>92</v>
      </c>
      <c r="C272" s="65"/>
      <c r="D272" s="41"/>
      <c r="E272" s="41"/>
      <c r="F272" s="23" t="s">
        <v>10</v>
      </c>
      <c r="G272" s="38"/>
      <c r="H272" s="30">
        <f t="shared" si="67"/>
        <v>0</v>
      </c>
      <c r="I272" s="1"/>
      <c r="J272" s="37" t="e">
        <f>+H272/$J$480</f>
        <v>#DIV/0!</v>
      </c>
      <c r="K272" s="60"/>
      <c r="N272" s="40"/>
      <c r="O272" s="41"/>
    </row>
    <row r="273" spans="1:15" ht="18" customHeight="1">
      <c r="A273" s="40" t="s">
        <v>343</v>
      </c>
      <c r="B273" s="41" t="s">
        <v>93</v>
      </c>
      <c r="C273" s="65"/>
      <c r="D273" s="41"/>
      <c r="E273" s="41"/>
      <c r="F273" s="23" t="s">
        <v>10</v>
      </c>
      <c r="G273" s="38"/>
      <c r="H273" s="30">
        <f t="shared" si="67"/>
        <v>0</v>
      </c>
      <c r="I273" s="1"/>
      <c r="J273" s="37" t="e">
        <f>+H273/$J$480</f>
        <v>#DIV/0!</v>
      </c>
      <c r="K273" s="60"/>
      <c r="N273" s="40"/>
      <c r="O273" s="41"/>
    </row>
    <row r="274" spans="1:15" ht="18" customHeight="1">
      <c r="A274" s="40" t="s">
        <v>344</v>
      </c>
      <c r="B274" s="41" t="s">
        <v>390</v>
      </c>
      <c r="C274" s="65"/>
      <c r="D274" s="41"/>
      <c r="E274" s="41"/>
      <c r="F274" s="23" t="s">
        <v>10</v>
      </c>
      <c r="G274" s="38"/>
      <c r="H274" s="30">
        <f t="shared" si="67"/>
        <v>0</v>
      </c>
      <c r="I274" s="1"/>
      <c r="J274" s="37" t="e">
        <f>+H274/$J$480</f>
        <v>#DIV/0!</v>
      </c>
      <c r="K274" s="60"/>
      <c r="N274" s="40"/>
      <c r="O274" s="41"/>
    </row>
    <row r="275" spans="1:15" ht="18" customHeight="1">
      <c r="A275" s="40" t="s">
        <v>345</v>
      </c>
      <c r="B275" s="41" t="s">
        <v>391</v>
      </c>
      <c r="C275" s="65"/>
      <c r="D275" s="41"/>
      <c r="E275" s="41"/>
      <c r="F275" s="23" t="s">
        <v>10</v>
      </c>
      <c r="G275" s="38"/>
      <c r="H275" s="30">
        <f t="shared" ref="H275" si="70">+E275*G275</f>
        <v>0</v>
      </c>
      <c r="I275" s="1"/>
      <c r="J275" s="37" t="e">
        <f>+H275/$J$480</f>
        <v>#DIV/0!</v>
      </c>
      <c r="K275" s="60"/>
      <c r="N275" s="40"/>
      <c r="O275" s="41"/>
    </row>
    <row r="276" spans="1:15" ht="18" customHeight="1">
      <c r="A276" s="40" t="s">
        <v>346</v>
      </c>
      <c r="B276" s="41" t="s">
        <v>94</v>
      </c>
      <c r="C276" s="65"/>
      <c r="D276" s="41"/>
      <c r="E276" s="41"/>
      <c r="F276" s="23" t="s">
        <v>10</v>
      </c>
      <c r="G276" s="38"/>
      <c r="H276" s="30">
        <f t="shared" si="67"/>
        <v>0</v>
      </c>
      <c r="I276" s="1"/>
      <c r="J276" s="37" t="e">
        <f>+H276/$J$480</f>
        <v>#DIV/0!</v>
      </c>
      <c r="K276" s="60"/>
      <c r="N276" s="40"/>
      <c r="O276" s="41"/>
    </row>
    <row r="277" spans="1:15" ht="18" customHeight="1">
      <c r="A277" s="40" t="s">
        <v>405</v>
      </c>
      <c r="B277" s="41" t="s">
        <v>382</v>
      </c>
      <c r="C277" s="65"/>
      <c r="D277" s="41"/>
      <c r="E277" s="41"/>
      <c r="F277" s="23" t="s">
        <v>10</v>
      </c>
      <c r="G277" s="38"/>
      <c r="H277" s="30">
        <f t="shared" si="67"/>
        <v>0</v>
      </c>
      <c r="I277" s="1"/>
      <c r="J277" s="37" t="e">
        <f>+H277/$J$480</f>
        <v>#DIV/0!</v>
      </c>
      <c r="K277" s="60"/>
      <c r="N277" s="40"/>
      <c r="O277" s="41"/>
    </row>
    <row r="278" spans="1:15" ht="18" customHeight="1">
      <c r="A278" s="40" t="s">
        <v>443</v>
      </c>
      <c r="B278" s="41" t="s">
        <v>95</v>
      </c>
      <c r="C278" s="65"/>
      <c r="D278" s="41"/>
      <c r="E278" s="41"/>
      <c r="F278" s="23" t="s">
        <v>10</v>
      </c>
      <c r="G278" s="38"/>
      <c r="H278" s="30">
        <f t="shared" si="67"/>
        <v>0</v>
      </c>
      <c r="I278" s="1"/>
      <c r="J278" s="37" t="e">
        <f>+H278/$J$480</f>
        <v>#DIV/0!</v>
      </c>
      <c r="K278" s="60"/>
      <c r="N278" s="40"/>
      <c r="O278" s="41"/>
    </row>
    <row r="279" spans="1:15" ht="18" customHeight="1">
      <c r="A279" s="40" t="s">
        <v>444</v>
      </c>
      <c r="B279" s="41" t="s">
        <v>96</v>
      </c>
      <c r="C279" s="65"/>
      <c r="D279" s="41"/>
      <c r="E279" s="41"/>
      <c r="F279" s="23" t="s">
        <v>10</v>
      </c>
      <c r="G279" s="38"/>
      <c r="H279" s="30">
        <f t="shared" si="67"/>
        <v>0</v>
      </c>
      <c r="I279" s="1"/>
      <c r="J279" s="37" t="e">
        <f>+H279/$J$480</f>
        <v>#DIV/0!</v>
      </c>
      <c r="K279" s="60"/>
      <c r="N279" s="40"/>
      <c r="O279" s="41"/>
    </row>
    <row r="280" spans="1:15" ht="18" customHeight="1">
      <c r="A280" s="40" t="s">
        <v>445</v>
      </c>
      <c r="B280" s="41" t="s">
        <v>97</v>
      </c>
      <c r="C280" s="65"/>
      <c r="D280" s="41"/>
      <c r="E280" s="41"/>
      <c r="F280" s="23" t="s">
        <v>15</v>
      </c>
      <c r="G280" s="38"/>
      <c r="H280" s="30">
        <f t="shared" si="67"/>
        <v>0</v>
      </c>
      <c r="I280" s="1"/>
      <c r="J280" s="37" t="e">
        <f>+H280/$J$480</f>
        <v>#DIV/0!</v>
      </c>
      <c r="K280" s="34"/>
      <c r="N280" s="40"/>
      <c r="O280" s="41"/>
    </row>
    <row r="281" spans="1:15" ht="18" customHeight="1">
      <c r="A281" s="40" t="s">
        <v>446</v>
      </c>
      <c r="B281" s="41" t="s">
        <v>383</v>
      </c>
      <c r="C281" s="65"/>
      <c r="D281" s="41"/>
      <c r="E281" s="41"/>
      <c r="F281" s="23" t="s">
        <v>15</v>
      </c>
      <c r="G281" s="38"/>
      <c r="H281" s="30">
        <f t="shared" si="67"/>
        <v>0</v>
      </c>
      <c r="I281" s="1"/>
      <c r="J281" s="37" t="e">
        <f>+H281/$J$480</f>
        <v>#DIV/0!</v>
      </c>
      <c r="K281" s="34"/>
      <c r="N281" s="40"/>
      <c r="O281" s="41"/>
    </row>
    <row r="282" spans="1:15" ht="18" customHeight="1">
      <c r="A282" s="40" t="s">
        <v>447</v>
      </c>
      <c r="B282" s="41" t="s">
        <v>384</v>
      </c>
      <c r="C282" s="65"/>
      <c r="D282" s="41"/>
      <c r="E282" s="41"/>
      <c r="F282" s="23" t="s">
        <v>10</v>
      </c>
      <c r="G282" s="38"/>
      <c r="H282" s="30">
        <f t="shared" ref="H282:H285" si="71">+E282*G282</f>
        <v>0</v>
      </c>
      <c r="I282" s="1"/>
      <c r="J282" s="37" t="e">
        <f>+H282/$J$480</f>
        <v>#DIV/0!</v>
      </c>
      <c r="K282" s="34"/>
      <c r="N282" s="40"/>
      <c r="O282" s="41"/>
    </row>
    <row r="283" spans="1:15" ht="18" customHeight="1">
      <c r="A283" s="40" t="s">
        <v>448</v>
      </c>
      <c r="B283" s="41" t="s">
        <v>385</v>
      </c>
      <c r="C283" s="65"/>
      <c r="D283" s="41"/>
      <c r="E283" s="41"/>
      <c r="F283" s="23" t="s">
        <v>10</v>
      </c>
      <c r="G283" s="38"/>
      <c r="H283" s="30">
        <f t="shared" si="71"/>
        <v>0</v>
      </c>
      <c r="I283" s="1"/>
      <c r="J283" s="37" t="e">
        <f>+H283/$J$480</f>
        <v>#DIV/0!</v>
      </c>
      <c r="K283" s="34"/>
      <c r="N283" s="40"/>
      <c r="O283" s="41"/>
    </row>
    <row r="284" spans="1:15" ht="18" customHeight="1">
      <c r="A284" s="40" t="s">
        <v>449</v>
      </c>
      <c r="B284" s="41" t="s">
        <v>386</v>
      </c>
      <c r="C284" s="65"/>
      <c r="D284" s="41"/>
      <c r="E284" s="41"/>
      <c r="F284" s="23" t="s">
        <v>10</v>
      </c>
      <c r="G284" s="38"/>
      <c r="H284" s="30">
        <f t="shared" ref="H284" si="72">+E284*G284</f>
        <v>0</v>
      </c>
      <c r="I284" s="1"/>
      <c r="J284" s="37" t="e">
        <f>+H284/$J$480</f>
        <v>#DIV/0!</v>
      </c>
      <c r="K284" s="34"/>
      <c r="N284" s="40"/>
      <c r="O284" s="41"/>
    </row>
    <row r="285" spans="1:15" ht="18" customHeight="1">
      <c r="A285" s="40" t="s">
        <v>450</v>
      </c>
      <c r="B285" s="41" t="s">
        <v>378</v>
      </c>
      <c r="C285" s="65"/>
      <c r="D285" s="41"/>
      <c r="E285" s="41"/>
      <c r="F285" s="23" t="s">
        <v>10</v>
      </c>
      <c r="G285" s="38"/>
      <c r="H285" s="30">
        <f t="shared" si="71"/>
        <v>0</v>
      </c>
      <c r="I285" s="1"/>
      <c r="J285" s="37" t="e">
        <f>+H285/$J$480</f>
        <v>#DIV/0!</v>
      </c>
      <c r="K285" s="34"/>
      <c r="N285" s="40"/>
      <c r="O285" s="41"/>
    </row>
    <row r="286" spans="1:15" ht="18" customHeight="1">
      <c r="A286" s="40" t="s">
        <v>352</v>
      </c>
      <c r="B286" s="41" t="s">
        <v>145</v>
      </c>
      <c r="C286" s="65"/>
      <c r="D286" s="41"/>
      <c r="E286" s="41"/>
      <c r="F286" s="23" t="s">
        <v>10</v>
      </c>
      <c r="G286" s="12"/>
      <c r="H286" s="30">
        <f t="shared" ref="H286" si="73">+E286*G286</f>
        <v>0</v>
      </c>
      <c r="I286" s="1"/>
      <c r="J286" s="37" t="e">
        <f>+H286/$J$480</f>
        <v>#DIV/0!</v>
      </c>
      <c r="K286" s="105"/>
      <c r="N286" s="40"/>
      <c r="O286" s="41"/>
    </row>
    <row r="287" spans="1:15" ht="18" customHeight="1">
      <c r="A287" s="40"/>
      <c r="B287" s="41"/>
      <c r="C287" s="65"/>
      <c r="D287" s="41"/>
      <c r="E287" s="41"/>
      <c r="F287" s="23"/>
      <c r="G287" s="38"/>
      <c r="I287" s="1"/>
      <c r="J287" s="105"/>
      <c r="K287" s="34"/>
      <c r="N287" s="40"/>
      <c r="O287" s="41"/>
    </row>
    <row r="288" spans="1:15" ht="18" customHeight="1">
      <c r="A288" s="115">
        <v>16.2</v>
      </c>
      <c r="B288" s="101" t="s">
        <v>490</v>
      </c>
      <c r="C288" s="79"/>
      <c r="D288" s="59"/>
      <c r="E288" s="41"/>
      <c r="F288" s="23"/>
      <c r="G288" s="38"/>
      <c r="I288" s="1"/>
      <c r="J288" s="105"/>
      <c r="K288" s="34"/>
      <c r="N288" s="40"/>
      <c r="O288" s="41"/>
    </row>
    <row r="289" spans="1:15" ht="18" customHeight="1">
      <c r="A289" s="40" t="s">
        <v>356</v>
      </c>
      <c r="B289" s="41" t="s">
        <v>98</v>
      </c>
      <c r="C289" s="65"/>
      <c r="D289" s="41"/>
      <c r="E289" s="41"/>
      <c r="F289" s="23" t="s">
        <v>15</v>
      </c>
      <c r="G289" s="38"/>
      <c r="H289" s="30">
        <f t="shared" ref="H289:H295" si="74">+E289*G289</f>
        <v>0</v>
      </c>
      <c r="I289" s="1"/>
      <c r="J289" s="37" t="e">
        <f>+H289/$J$480</f>
        <v>#DIV/0!</v>
      </c>
      <c r="K289" s="34"/>
      <c r="N289" s="40"/>
      <c r="O289" s="41"/>
    </row>
    <row r="290" spans="1:15" ht="18" customHeight="1">
      <c r="A290" s="40" t="s">
        <v>357</v>
      </c>
      <c r="B290" s="41" t="s">
        <v>99</v>
      </c>
      <c r="C290" s="65"/>
      <c r="D290" s="41"/>
      <c r="E290" s="41"/>
      <c r="F290" s="23" t="s">
        <v>15</v>
      </c>
      <c r="H290" s="30">
        <f t="shared" si="74"/>
        <v>0</v>
      </c>
      <c r="I290" s="1"/>
      <c r="J290" s="37" t="e">
        <f>+H290/$J$480</f>
        <v>#DIV/0!</v>
      </c>
      <c r="K290" s="34"/>
      <c r="N290" s="40"/>
      <c r="O290" s="41"/>
    </row>
    <row r="291" spans="1:15" ht="18" customHeight="1">
      <c r="A291" s="40" t="s">
        <v>358</v>
      </c>
      <c r="B291" s="41" t="s">
        <v>125</v>
      </c>
      <c r="C291" s="65"/>
      <c r="D291" s="41"/>
      <c r="E291" s="41"/>
      <c r="F291" s="23" t="s">
        <v>15</v>
      </c>
      <c r="H291" s="30">
        <f t="shared" si="74"/>
        <v>0</v>
      </c>
      <c r="I291" s="1"/>
      <c r="J291" s="37" t="e">
        <f>+H291/$J$480</f>
        <v>#DIV/0!</v>
      </c>
      <c r="K291" s="34"/>
      <c r="N291" s="40"/>
      <c r="O291" s="41"/>
    </row>
    <row r="292" spans="1:15" ht="18" customHeight="1">
      <c r="A292" s="40" t="s">
        <v>359</v>
      </c>
      <c r="B292" s="41" t="s">
        <v>100</v>
      </c>
      <c r="C292" s="65"/>
      <c r="D292" s="41"/>
      <c r="E292" s="41"/>
      <c r="F292" s="23" t="s">
        <v>15</v>
      </c>
      <c r="H292" s="30">
        <f t="shared" si="74"/>
        <v>0</v>
      </c>
      <c r="I292" s="1"/>
      <c r="J292" s="37" t="e">
        <f>+H292/$J$480</f>
        <v>#DIV/0!</v>
      </c>
      <c r="K292" s="34"/>
      <c r="N292" s="40"/>
      <c r="O292" s="41"/>
    </row>
    <row r="293" spans="1:15" ht="18" customHeight="1">
      <c r="A293" s="40" t="s">
        <v>360</v>
      </c>
      <c r="B293" s="41" t="s">
        <v>126</v>
      </c>
      <c r="C293" s="65"/>
      <c r="D293" s="41"/>
      <c r="E293" s="41"/>
      <c r="F293" s="23" t="s">
        <v>15</v>
      </c>
      <c r="H293" s="30">
        <f t="shared" si="74"/>
        <v>0</v>
      </c>
      <c r="I293" s="1"/>
      <c r="J293" s="37" t="e">
        <f>+H293/$J$480</f>
        <v>#DIV/0!</v>
      </c>
      <c r="K293" s="34"/>
      <c r="N293" s="40"/>
      <c r="O293" s="41"/>
    </row>
    <row r="294" spans="1:15" ht="18" customHeight="1">
      <c r="A294" s="40" t="s">
        <v>361</v>
      </c>
      <c r="B294" s="41" t="s">
        <v>101</v>
      </c>
      <c r="C294" s="65"/>
      <c r="D294" s="41"/>
      <c r="E294" s="41"/>
      <c r="F294" s="23" t="s">
        <v>15</v>
      </c>
      <c r="H294" s="30">
        <f t="shared" si="74"/>
        <v>0</v>
      </c>
      <c r="I294" s="1"/>
      <c r="J294" s="37" t="e">
        <f>+H294/$J$480</f>
        <v>#DIV/0!</v>
      </c>
      <c r="N294" s="40"/>
      <c r="O294" s="41"/>
    </row>
    <row r="295" spans="1:15" ht="18" customHeight="1">
      <c r="A295" s="40" t="s">
        <v>362</v>
      </c>
      <c r="B295" s="41" t="s">
        <v>102</v>
      </c>
      <c r="C295" s="65"/>
      <c r="D295" s="41"/>
      <c r="E295" s="41"/>
      <c r="F295" s="23" t="s">
        <v>15</v>
      </c>
      <c r="H295" s="30">
        <f t="shared" si="74"/>
        <v>0</v>
      </c>
      <c r="I295" s="1"/>
      <c r="J295" s="37" t="e">
        <f>+H295/$J$480</f>
        <v>#DIV/0!</v>
      </c>
      <c r="K295" s="50"/>
      <c r="N295" s="40"/>
      <c r="O295" s="41"/>
    </row>
    <row r="296" spans="1:15" ht="18" customHeight="1">
      <c r="A296" s="40" t="s">
        <v>376</v>
      </c>
      <c r="B296" s="41" t="s">
        <v>145</v>
      </c>
      <c r="C296" s="65"/>
      <c r="D296" s="41"/>
      <c r="E296" s="41"/>
      <c r="F296" s="23" t="s">
        <v>10</v>
      </c>
      <c r="H296" s="30">
        <f>+E296*G296</f>
        <v>0</v>
      </c>
      <c r="I296" s="1"/>
      <c r="J296" s="37" t="e">
        <f>+H296/$J$480</f>
        <v>#DIV/0!</v>
      </c>
      <c r="N296" s="40"/>
      <c r="O296" s="41"/>
    </row>
    <row r="297" spans="1:15" ht="18" customHeight="1" thickBot="1">
      <c r="A297" s="40"/>
      <c r="B297" s="41"/>
      <c r="C297" s="74"/>
      <c r="D297" s="25"/>
      <c r="E297" s="41"/>
      <c r="F297" s="23"/>
      <c r="G297" s="38"/>
      <c r="I297" s="1"/>
      <c r="J297" s="105"/>
      <c r="N297" s="40"/>
      <c r="O297" s="41"/>
    </row>
    <row r="298" spans="1:15" ht="18" customHeight="1" thickBot="1">
      <c r="A298" s="131">
        <v>17</v>
      </c>
      <c r="B298" s="51" t="s">
        <v>334</v>
      </c>
      <c r="C298" s="72"/>
      <c r="D298" s="43"/>
      <c r="E298" s="21"/>
      <c r="F298" s="21"/>
      <c r="G298" s="21"/>
      <c r="H298" s="21"/>
      <c r="I298" s="22">
        <f>SUM(H300:H306)</f>
        <v>0</v>
      </c>
      <c r="J298" s="32"/>
      <c r="K298" s="29" t="e">
        <f>SUM(J300:J305)</f>
        <v>#DIV/0!</v>
      </c>
      <c r="N298" s="40"/>
      <c r="O298" s="41"/>
    </row>
    <row r="299" spans="1:15" ht="18" customHeight="1">
      <c r="A299" s="40"/>
      <c r="B299" s="41"/>
      <c r="C299" s="74"/>
      <c r="D299" s="25"/>
      <c r="E299" s="41"/>
      <c r="F299" s="23"/>
      <c r="G299" s="38"/>
      <c r="I299" s="1"/>
      <c r="J299" s="105"/>
      <c r="N299" s="40"/>
      <c r="O299" s="41"/>
    </row>
    <row r="300" spans="1:15" ht="18" customHeight="1">
      <c r="A300" s="40" t="s">
        <v>571</v>
      </c>
      <c r="B300" s="41" t="s">
        <v>387</v>
      </c>
      <c r="C300" s="74"/>
      <c r="D300" s="25"/>
      <c r="E300" s="41"/>
      <c r="F300" s="23" t="s">
        <v>15</v>
      </c>
      <c r="G300" s="38"/>
      <c r="H300" s="30">
        <f t="shared" ref="H300:H301" si="75">+E300*G300</f>
        <v>0</v>
      </c>
      <c r="I300" s="1"/>
      <c r="J300" s="37" t="e">
        <f>+H300/$J$480</f>
        <v>#DIV/0!</v>
      </c>
      <c r="N300" s="40"/>
      <c r="O300" s="41"/>
    </row>
    <row r="301" spans="1:15" ht="18" customHeight="1">
      <c r="A301" s="40" t="s">
        <v>572</v>
      </c>
      <c r="B301" s="41" t="s">
        <v>388</v>
      </c>
      <c r="C301" s="74"/>
      <c r="D301" s="25"/>
      <c r="E301" s="41"/>
      <c r="F301" s="23" t="s">
        <v>10</v>
      </c>
      <c r="G301" s="12"/>
      <c r="H301" s="30">
        <f t="shared" si="75"/>
        <v>0</v>
      </c>
      <c r="I301" s="1"/>
      <c r="J301" s="37" t="e">
        <f>+H301/$J$480</f>
        <v>#DIV/0!</v>
      </c>
      <c r="N301" s="40"/>
      <c r="O301" s="41"/>
    </row>
    <row r="302" spans="1:15" ht="18" customHeight="1">
      <c r="A302" s="40" t="s">
        <v>573</v>
      </c>
      <c r="B302" s="41" t="s">
        <v>389</v>
      </c>
      <c r="C302" s="74"/>
      <c r="D302" s="25"/>
      <c r="E302" s="41"/>
      <c r="F302" s="23" t="s">
        <v>15</v>
      </c>
      <c r="G302" s="38"/>
      <c r="H302" s="30">
        <f t="shared" ref="H302:H305" si="76">+E302*G302</f>
        <v>0</v>
      </c>
      <c r="I302" s="1"/>
      <c r="J302" s="37" t="e">
        <f>+H302/$J$480</f>
        <v>#DIV/0!</v>
      </c>
      <c r="N302" s="40"/>
      <c r="O302" s="41"/>
    </row>
    <row r="303" spans="1:15" ht="18" customHeight="1">
      <c r="A303" s="40" t="s">
        <v>574</v>
      </c>
      <c r="B303" s="41" t="s">
        <v>392</v>
      </c>
      <c r="C303" s="74"/>
      <c r="D303" s="25"/>
      <c r="E303" s="41"/>
      <c r="F303" s="23" t="s">
        <v>10</v>
      </c>
      <c r="G303" s="12"/>
      <c r="H303" s="30">
        <f t="shared" si="76"/>
        <v>0</v>
      </c>
      <c r="I303" s="1"/>
      <c r="J303" s="37" t="e">
        <f>+H303/$J$480</f>
        <v>#DIV/0!</v>
      </c>
      <c r="N303" s="40"/>
      <c r="O303" s="41"/>
    </row>
    <row r="304" spans="1:15" ht="18" customHeight="1">
      <c r="A304" s="40" t="s">
        <v>575</v>
      </c>
      <c r="B304" s="41" t="s">
        <v>497</v>
      </c>
      <c r="C304" s="74"/>
      <c r="D304" s="25"/>
      <c r="E304" s="41"/>
      <c r="F304" s="23" t="s">
        <v>10</v>
      </c>
      <c r="G304" s="12"/>
      <c r="H304" s="30">
        <f t="shared" ref="H304" si="77">+E304*G304</f>
        <v>0</v>
      </c>
      <c r="I304" s="1"/>
      <c r="J304" s="37" t="e">
        <f>+H304/$J$480</f>
        <v>#DIV/0!</v>
      </c>
      <c r="N304" s="40"/>
      <c r="O304" s="41"/>
    </row>
    <row r="305" spans="1:15" ht="18" customHeight="1">
      <c r="A305" s="40" t="s">
        <v>576</v>
      </c>
      <c r="B305" s="41" t="s">
        <v>496</v>
      </c>
      <c r="C305" s="74"/>
      <c r="D305" s="25"/>
      <c r="E305" s="41"/>
      <c r="F305" s="23" t="s">
        <v>10</v>
      </c>
      <c r="G305" s="12"/>
      <c r="H305" s="30">
        <f t="shared" si="76"/>
        <v>0</v>
      </c>
      <c r="I305" s="1"/>
      <c r="J305" s="37" t="e">
        <f>+H305/$J$480</f>
        <v>#DIV/0!</v>
      </c>
      <c r="N305" s="40"/>
      <c r="O305" s="41"/>
    </row>
    <row r="306" spans="1:15" ht="18" customHeight="1" thickBot="1">
      <c r="A306" s="40"/>
      <c r="B306" s="41"/>
      <c r="C306" s="74"/>
      <c r="D306" s="25"/>
      <c r="E306" s="41"/>
      <c r="F306" s="23"/>
      <c r="G306" s="38"/>
      <c r="I306" s="1"/>
      <c r="J306" s="105"/>
      <c r="N306" s="40"/>
      <c r="O306" s="41"/>
    </row>
    <row r="307" spans="1:15" ht="18" customHeight="1" thickBot="1">
      <c r="A307" s="125">
        <v>18</v>
      </c>
      <c r="B307" s="52" t="s">
        <v>73</v>
      </c>
      <c r="C307" s="72"/>
      <c r="D307" s="43"/>
      <c r="E307" s="21"/>
      <c r="F307" s="21"/>
      <c r="G307" s="21"/>
      <c r="H307" s="21"/>
      <c r="I307" s="22">
        <f>SUM(H309:H329)</f>
        <v>0</v>
      </c>
      <c r="J307" s="32"/>
      <c r="K307" s="29" t="e">
        <f>SUM(J309:J328)</f>
        <v>#DIV/0!</v>
      </c>
      <c r="N307" s="40"/>
      <c r="O307" s="41"/>
    </row>
    <row r="308" spans="1:15" ht="18" customHeight="1">
      <c r="A308" s="121"/>
      <c r="B308" s="53"/>
      <c r="C308" s="78"/>
      <c r="D308" s="54"/>
      <c r="E308" s="45"/>
      <c r="F308" s="46"/>
      <c r="G308" s="46"/>
      <c r="H308" s="46"/>
      <c r="I308" s="47"/>
      <c r="J308" s="47"/>
      <c r="N308" s="40"/>
      <c r="O308" s="41"/>
    </row>
    <row r="309" spans="1:15" ht="18" customHeight="1">
      <c r="A309" s="40" t="s">
        <v>668</v>
      </c>
      <c r="B309" s="41" t="s">
        <v>770</v>
      </c>
      <c r="C309" s="65"/>
      <c r="D309" s="55"/>
      <c r="E309" s="12"/>
      <c r="F309" s="23" t="s">
        <v>15</v>
      </c>
      <c r="G309" s="38"/>
      <c r="H309" s="30">
        <f t="shared" ref="H309:H314" si="78">+E309*G309</f>
        <v>0</v>
      </c>
      <c r="I309" s="1"/>
      <c r="J309" s="37" t="e">
        <f>+H309/$J$480</f>
        <v>#DIV/0!</v>
      </c>
      <c r="N309" s="40"/>
      <c r="O309" s="41"/>
    </row>
    <row r="310" spans="1:15" ht="18" customHeight="1">
      <c r="A310" s="40" t="s">
        <v>507</v>
      </c>
      <c r="B310" s="41" t="s">
        <v>771</v>
      </c>
      <c r="C310" s="56"/>
      <c r="D310" s="55"/>
      <c r="E310" s="12"/>
      <c r="F310" s="23" t="s">
        <v>15</v>
      </c>
      <c r="G310" s="38"/>
      <c r="H310" s="30">
        <f t="shared" si="78"/>
        <v>0</v>
      </c>
      <c r="I310" s="1"/>
      <c r="J310" s="37" t="e">
        <f>+H310/$J$480</f>
        <v>#DIV/0!</v>
      </c>
      <c r="N310" s="40"/>
      <c r="O310" s="41"/>
    </row>
    <row r="311" spans="1:15" ht="18" customHeight="1">
      <c r="A311" s="40" t="s">
        <v>508</v>
      </c>
      <c r="B311" s="41" t="s">
        <v>669</v>
      </c>
      <c r="C311" s="56"/>
      <c r="D311" s="55"/>
      <c r="E311" s="12"/>
      <c r="F311" s="23" t="s">
        <v>15</v>
      </c>
      <c r="G311" s="38"/>
      <c r="H311" s="30">
        <f t="shared" si="78"/>
        <v>0</v>
      </c>
      <c r="I311" s="1"/>
      <c r="J311" s="37" t="e">
        <f>+H311/$J$480</f>
        <v>#DIV/0!</v>
      </c>
      <c r="N311" s="40"/>
      <c r="O311" s="41"/>
    </row>
    <row r="312" spans="1:15" ht="18" customHeight="1">
      <c r="A312" s="40" t="s">
        <v>509</v>
      </c>
      <c r="B312" s="41" t="s">
        <v>670</v>
      </c>
      <c r="C312" s="56"/>
      <c r="D312" s="55"/>
      <c r="E312" s="12"/>
      <c r="F312" s="23" t="s">
        <v>15</v>
      </c>
      <c r="G312" s="38"/>
      <c r="H312" s="30">
        <f t="shared" si="78"/>
        <v>0</v>
      </c>
      <c r="I312" s="1"/>
      <c r="J312" s="37" t="e">
        <f>+H312/$J$480</f>
        <v>#DIV/0!</v>
      </c>
      <c r="N312" s="40"/>
      <c r="O312" s="41"/>
    </row>
    <row r="313" spans="1:15" ht="18" customHeight="1">
      <c r="A313" s="144" t="s">
        <v>510</v>
      </c>
      <c r="B313" s="41" t="s">
        <v>671</v>
      </c>
      <c r="C313" s="56"/>
      <c r="D313" s="55"/>
      <c r="E313" s="12"/>
      <c r="F313" s="23" t="s">
        <v>15</v>
      </c>
      <c r="G313" s="38"/>
      <c r="H313" s="30">
        <f t="shared" si="78"/>
        <v>0</v>
      </c>
      <c r="I313" s="1"/>
      <c r="J313" s="37" t="e">
        <f>+H313/$J$480</f>
        <v>#DIV/0!</v>
      </c>
      <c r="N313" s="40"/>
      <c r="O313" s="41"/>
    </row>
    <row r="314" spans="1:15" ht="18" customHeight="1">
      <c r="A314" s="144" t="s">
        <v>511</v>
      </c>
      <c r="B314" s="41" t="s">
        <v>767</v>
      </c>
      <c r="C314" s="56"/>
      <c r="D314" s="55"/>
      <c r="E314" s="12"/>
      <c r="F314" s="23" t="s">
        <v>15</v>
      </c>
      <c r="G314" s="38"/>
      <c r="H314" s="30">
        <f t="shared" si="78"/>
        <v>0</v>
      </c>
      <c r="I314" s="1"/>
      <c r="J314" s="37" t="e">
        <f>+H314/$J$480</f>
        <v>#DIV/0!</v>
      </c>
      <c r="N314" s="40"/>
      <c r="O314" s="41"/>
    </row>
    <row r="315" spans="1:15" ht="18" customHeight="1">
      <c r="A315" s="40" t="s">
        <v>512</v>
      </c>
      <c r="B315" s="41" t="s">
        <v>672</v>
      </c>
      <c r="C315" s="56"/>
      <c r="D315" s="57"/>
      <c r="E315" s="12"/>
      <c r="F315" s="23" t="s">
        <v>15</v>
      </c>
      <c r="G315" s="38"/>
      <c r="H315" s="30">
        <f t="shared" ref="H315" si="79">+E315*G315</f>
        <v>0</v>
      </c>
      <c r="I315" s="1"/>
      <c r="J315" s="37" t="e">
        <f>+H315/$J$480</f>
        <v>#DIV/0!</v>
      </c>
      <c r="N315" s="40"/>
      <c r="O315" s="41"/>
    </row>
    <row r="316" spans="1:15" ht="18" customHeight="1">
      <c r="A316" s="40" t="s">
        <v>513</v>
      </c>
      <c r="B316" s="41" t="s">
        <v>506</v>
      </c>
      <c r="C316" s="56"/>
      <c r="D316" s="57"/>
      <c r="E316" s="12"/>
      <c r="F316" s="23" t="s">
        <v>15</v>
      </c>
      <c r="G316" s="38"/>
      <c r="H316" s="30">
        <f t="shared" ref="H316:H322" si="80">+E316*G316</f>
        <v>0</v>
      </c>
      <c r="I316" s="1"/>
      <c r="J316" s="37" t="e">
        <f>+H316/$J$480</f>
        <v>#DIV/0!</v>
      </c>
      <c r="N316" s="40"/>
      <c r="O316" s="41"/>
    </row>
    <row r="317" spans="1:15" ht="18" customHeight="1">
      <c r="A317" s="40" t="s">
        <v>514</v>
      </c>
      <c r="B317" s="41" t="s">
        <v>673</v>
      </c>
      <c r="C317" s="56"/>
      <c r="D317" s="57"/>
      <c r="E317" s="12"/>
      <c r="F317" s="23" t="s">
        <v>15</v>
      </c>
      <c r="G317" s="38"/>
      <c r="H317" s="30">
        <f t="shared" si="80"/>
        <v>0</v>
      </c>
      <c r="I317" s="1"/>
      <c r="J317" s="37" t="e">
        <f>+H317/$J$480</f>
        <v>#DIV/0!</v>
      </c>
      <c r="N317" s="40"/>
      <c r="O317" s="41"/>
    </row>
    <row r="318" spans="1:15" ht="18" customHeight="1">
      <c r="A318" s="40" t="s">
        <v>515</v>
      </c>
      <c r="B318" s="41" t="s">
        <v>674</v>
      </c>
      <c r="C318" s="56"/>
      <c r="D318" s="57"/>
      <c r="E318" s="12"/>
      <c r="F318" s="23" t="s">
        <v>15</v>
      </c>
      <c r="G318" s="38"/>
      <c r="H318" s="30">
        <f t="shared" si="80"/>
        <v>0</v>
      </c>
      <c r="I318" s="1"/>
      <c r="J318" s="37" t="e">
        <f>+H318/$J$480</f>
        <v>#DIV/0!</v>
      </c>
      <c r="N318" s="40"/>
      <c r="O318" s="41"/>
    </row>
    <row r="319" spans="1:15" ht="18" customHeight="1">
      <c r="A319" s="40" t="s">
        <v>516</v>
      </c>
      <c r="B319" s="41" t="s">
        <v>675</v>
      </c>
      <c r="C319" s="56"/>
      <c r="D319" s="57"/>
      <c r="E319" s="12"/>
      <c r="F319" s="23" t="s">
        <v>15</v>
      </c>
      <c r="G319" s="38"/>
      <c r="H319" s="30">
        <f t="shared" si="80"/>
        <v>0</v>
      </c>
      <c r="I319" s="1"/>
      <c r="J319" s="37" t="e">
        <f>+H319/$J$480</f>
        <v>#DIV/0!</v>
      </c>
      <c r="N319" s="40"/>
      <c r="O319" s="41"/>
    </row>
    <row r="320" spans="1:15" ht="18" customHeight="1">
      <c r="A320" s="40" t="s">
        <v>517</v>
      </c>
      <c r="B320" s="41" t="s">
        <v>676</v>
      </c>
      <c r="C320" s="56"/>
      <c r="D320" s="57"/>
      <c r="E320" s="12"/>
      <c r="F320" s="23" t="s">
        <v>15</v>
      </c>
      <c r="G320" s="38"/>
      <c r="H320" s="30">
        <f t="shared" si="80"/>
        <v>0</v>
      </c>
      <c r="I320" s="1"/>
      <c r="J320" s="37" t="e">
        <f>+H320/$J$480</f>
        <v>#DIV/0!</v>
      </c>
      <c r="N320" s="40"/>
      <c r="O320" s="41"/>
    </row>
    <row r="321" spans="1:15" ht="18" customHeight="1">
      <c r="A321" s="40" t="s">
        <v>518</v>
      </c>
      <c r="B321" s="41" t="s">
        <v>677</v>
      </c>
      <c r="C321" s="56"/>
      <c r="D321" s="57"/>
      <c r="E321" s="12"/>
      <c r="F321" s="23" t="s">
        <v>15</v>
      </c>
      <c r="G321" s="38"/>
      <c r="H321" s="30">
        <f t="shared" si="80"/>
        <v>0</v>
      </c>
      <c r="I321" s="1"/>
      <c r="J321" s="37" t="e">
        <f>+H321/$J$480</f>
        <v>#DIV/0!</v>
      </c>
      <c r="N321" s="40"/>
      <c r="O321" s="41"/>
    </row>
    <row r="322" spans="1:15" ht="18" customHeight="1">
      <c r="A322" s="40" t="s">
        <v>519</v>
      </c>
      <c r="B322" s="41" t="s">
        <v>678</v>
      </c>
      <c r="C322" s="56"/>
      <c r="D322" s="57"/>
      <c r="E322" s="12"/>
      <c r="F322" s="23" t="s">
        <v>15</v>
      </c>
      <c r="G322" s="38"/>
      <c r="H322" s="30">
        <f t="shared" si="80"/>
        <v>0</v>
      </c>
      <c r="I322" s="1"/>
      <c r="J322" s="37" t="e">
        <f>+H322/$J$480</f>
        <v>#DIV/0!</v>
      </c>
      <c r="N322" s="40"/>
      <c r="O322" s="41"/>
    </row>
    <row r="323" spans="1:15" ht="18" customHeight="1">
      <c r="A323" s="40" t="s">
        <v>520</v>
      </c>
      <c r="B323" s="41" t="s">
        <v>570</v>
      </c>
      <c r="C323" s="56"/>
      <c r="D323" s="57"/>
      <c r="E323" s="12"/>
      <c r="F323" s="23" t="s">
        <v>15</v>
      </c>
      <c r="G323" s="38"/>
      <c r="H323" s="30">
        <f t="shared" ref="H323:H324" si="81">+E323*G323</f>
        <v>0</v>
      </c>
      <c r="I323" s="1"/>
      <c r="J323" s="37" t="e">
        <f>+H323/$J$480</f>
        <v>#DIV/0!</v>
      </c>
      <c r="N323" s="40"/>
      <c r="O323" s="41"/>
    </row>
    <row r="324" spans="1:15" ht="18" customHeight="1">
      <c r="A324" s="40" t="s">
        <v>679</v>
      </c>
      <c r="B324" s="41" t="s">
        <v>768</v>
      </c>
      <c r="C324" s="65"/>
      <c r="D324" s="55"/>
      <c r="E324" s="12"/>
      <c r="F324" s="23" t="s">
        <v>15</v>
      </c>
      <c r="G324" s="38"/>
      <c r="H324" s="30">
        <f t="shared" si="81"/>
        <v>0</v>
      </c>
      <c r="I324" s="1"/>
      <c r="J324" s="37" t="e">
        <f>+H324/$J$480</f>
        <v>#DIV/0!</v>
      </c>
      <c r="N324" s="40"/>
      <c r="O324" s="41"/>
    </row>
    <row r="325" spans="1:15" ht="18" customHeight="1">
      <c r="A325" s="40" t="s">
        <v>680</v>
      </c>
      <c r="B325" s="41" t="s">
        <v>769</v>
      </c>
      <c r="C325" s="65"/>
      <c r="D325" s="55"/>
      <c r="E325" s="12"/>
      <c r="F325" s="23" t="s">
        <v>15</v>
      </c>
      <c r="G325" s="38"/>
      <c r="H325" s="30">
        <f t="shared" ref="H325" si="82">+E325*G325</f>
        <v>0</v>
      </c>
      <c r="I325" s="1"/>
      <c r="J325" s="37" t="e">
        <f>+H325/$J$480</f>
        <v>#DIV/0!</v>
      </c>
      <c r="N325" s="40"/>
      <c r="O325" s="41"/>
    </row>
    <row r="326" spans="1:15" ht="18" customHeight="1">
      <c r="A326" s="40" t="s">
        <v>681</v>
      </c>
      <c r="B326" s="41" t="s">
        <v>682</v>
      </c>
      <c r="C326" s="65"/>
      <c r="D326" s="55"/>
      <c r="E326" s="12"/>
      <c r="F326" s="23" t="s">
        <v>15</v>
      </c>
      <c r="G326" s="38"/>
      <c r="H326" s="30">
        <f t="shared" ref="H326" si="83">+E326*G326</f>
        <v>0</v>
      </c>
      <c r="I326" s="1"/>
      <c r="J326" s="37" t="e">
        <f>+H326/$J$480</f>
        <v>#DIV/0!</v>
      </c>
      <c r="N326" s="40"/>
      <c r="O326" s="41"/>
    </row>
    <row r="327" spans="1:15" ht="18" customHeight="1">
      <c r="A327" s="40" t="s">
        <v>683</v>
      </c>
      <c r="B327" s="41" t="s">
        <v>684</v>
      </c>
      <c r="C327" s="56"/>
      <c r="D327" s="57"/>
      <c r="E327" s="12"/>
      <c r="F327" s="23" t="s">
        <v>15</v>
      </c>
      <c r="G327" s="38"/>
      <c r="H327" s="30">
        <f>+E327*G327</f>
        <v>0</v>
      </c>
      <c r="I327" s="1"/>
      <c r="J327" s="37" t="e">
        <f>+H327/$J$480</f>
        <v>#DIV/0!</v>
      </c>
      <c r="N327" s="40"/>
      <c r="O327" s="41"/>
    </row>
    <row r="328" spans="1:15" ht="18" customHeight="1">
      <c r="A328" s="40">
        <v>18.510000000000002</v>
      </c>
      <c r="B328" s="41" t="s">
        <v>145</v>
      </c>
      <c r="E328" s="12"/>
      <c r="F328" s="23" t="s">
        <v>10</v>
      </c>
      <c r="G328" s="12"/>
      <c r="H328" s="30">
        <f t="shared" ref="H328" si="84">+E328*G328</f>
        <v>0</v>
      </c>
      <c r="I328" s="1"/>
      <c r="J328" s="37" t="e">
        <f>+H328/$J$480</f>
        <v>#DIV/0!</v>
      </c>
      <c r="N328" s="40"/>
      <c r="O328" s="41"/>
    </row>
    <row r="329" spans="1:15" ht="18" customHeight="1" thickBot="1">
      <c r="A329" s="40"/>
      <c r="B329" s="41"/>
      <c r="C329" s="74"/>
      <c r="D329" s="25"/>
      <c r="E329" s="41"/>
      <c r="F329" s="23"/>
      <c r="G329" s="38"/>
      <c r="I329" s="1"/>
      <c r="J329" s="105"/>
      <c r="N329" s="40"/>
      <c r="O329" s="41"/>
    </row>
    <row r="330" spans="1:15" ht="18" customHeight="1" thickBot="1">
      <c r="A330" s="125">
        <v>19</v>
      </c>
      <c r="B330" s="52" t="s">
        <v>76</v>
      </c>
      <c r="C330" s="72"/>
      <c r="D330" s="43"/>
      <c r="E330" s="20"/>
      <c r="F330" s="21"/>
      <c r="G330" s="21"/>
      <c r="H330" s="21"/>
      <c r="I330" s="22">
        <f>SUM(H332:H353)</f>
        <v>0</v>
      </c>
      <c r="J330" s="32"/>
      <c r="K330" s="29" t="e">
        <f>SUM(J332:J353)</f>
        <v>#DIV/0!</v>
      </c>
    </row>
    <row r="331" spans="1:15" ht="18" customHeight="1">
      <c r="A331" s="58"/>
      <c r="B331" s="53"/>
      <c r="C331" s="79"/>
      <c r="D331" s="59"/>
      <c r="E331" s="12"/>
      <c r="F331" s="23"/>
      <c r="G331" s="38"/>
      <c r="I331" s="1"/>
      <c r="J331" s="44"/>
    </row>
    <row r="332" spans="1:15" ht="18" customHeight="1">
      <c r="A332" s="40" t="s">
        <v>550</v>
      </c>
      <c r="B332" s="41" t="s">
        <v>546</v>
      </c>
      <c r="C332" s="56"/>
      <c r="D332" s="59"/>
      <c r="E332" s="12"/>
      <c r="F332" s="23" t="s">
        <v>15</v>
      </c>
      <c r="G332" s="38"/>
      <c r="H332" s="30">
        <f t="shared" ref="H332:H353" si="85">+E332*G332</f>
        <v>0</v>
      </c>
      <c r="I332" s="1"/>
      <c r="J332" s="37" t="e">
        <f>+H332/$J$480</f>
        <v>#DIV/0!</v>
      </c>
    </row>
    <row r="333" spans="1:15" ht="18" customHeight="1">
      <c r="A333" s="40" t="s">
        <v>551</v>
      </c>
      <c r="B333" s="41" t="s">
        <v>549</v>
      </c>
      <c r="C333" s="56"/>
      <c r="D333" s="59"/>
      <c r="E333" s="12"/>
      <c r="F333" s="23" t="s">
        <v>15</v>
      </c>
      <c r="G333" s="38"/>
      <c r="H333" s="30">
        <f t="shared" si="85"/>
        <v>0</v>
      </c>
      <c r="I333" s="1"/>
      <c r="J333" s="37" t="e">
        <f>+H333/$J$480</f>
        <v>#DIV/0!</v>
      </c>
    </row>
    <row r="334" spans="1:15" ht="18" customHeight="1">
      <c r="A334" s="40" t="s">
        <v>552</v>
      </c>
      <c r="B334" s="41" t="s">
        <v>548</v>
      </c>
      <c r="C334" s="56"/>
      <c r="D334" s="59"/>
      <c r="E334" s="12"/>
      <c r="F334" s="23" t="s">
        <v>15</v>
      </c>
      <c r="G334" s="38"/>
      <c r="H334" s="30">
        <f t="shared" si="85"/>
        <v>0</v>
      </c>
      <c r="I334" s="1"/>
      <c r="J334" s="37" t="e">
        <f>+H334/$J$480</f>
        <v>#DIV/0!</v>
      </c>
    </row>
    <row r="335" spans="1:15" ht="18" customHeight="1">
      <c r="A335" s="40" t="s">
        <v>553</v>
      </c>
      <c r="B335" s="41" t="s">
        <v>685</v>
      </c>
      <c r="C335" s="56"/>
      <c r="D335" s="59"/>
      <c r="E335" s="12"/>
      <c r="F335" s="23" t="s">
        <v>15</v>
      </c>
      <c r="G335" s="38"/>
      <c r="H335" s="30">
        <f t="shared" si="85"/>
        <v>0</v>
      </c>
      <c r="I335" s="1"/>
      <c r="J335" s="37" t="e">
        <f>+H335/$J$480</f>
        <v>#DIV/0!</v>
      </c>
    </row>
    <row r="336" spans="1:15" ht="18" customHeight="1">
      <c r="A336" s="40" t="s">
        <v>554</v>
      </c>
      <c r="B336" s="41" t="s">
        <v>547</v>
      </c>
      <c r="C336" s="56"/>
      <c r="D336" s="59"/>
      <c r="E336" s="12"/>
      <c r="F336" s="23" t="s">
        <v>15</v>
      </c>
      <c r="G336" s="38"/>
      <c r="H336" s="30">
        <f t="shared" ref="H336:H337" si="86">+E336*G336</f>
        <v>0</v>
      </c>
      <c r="I336" s="1"/>
      <c r="J336" s="37" t="e">
        <f>+H336/$J$480</f>
        <v>#DIV/0!</v>
      </c>
    </row>
    <row r="337" spans="1:10" ht="18" customHeight="1">
      <c r="A337" s="40"/>
      <c r="B337" s="41"/>
      <c r="C337" s="56"/>
      <c r="D337" s="59"/>
      <c r="E337" s="12"/>
      <c r="F337" s="23" t="s">
        <v>15</v>
      </c>
      <c r="G337" s="38"/>
      <c r="H337" s="30">
        <f t="shared" si="86"/>
        <v>0</v>
      </c>
      <c r="I337" s="1"/>
      <c r="J337" s="37" t="e">
        <f>+H337/$J$480</f>
        <v>#DIV/0!</v>
      </c>
    </row>
    <row r="338" spans="1:10" ht="18" customHeight="1">
      <c r="A338" s="40" t="s">
        <v>555</v>
      </c>
      <c r="B338" s="41" t="s">
        <v>686</v>
      </c>
      <c r="C338" s="56"/>
      <c r="D338" s="55"/>
      <c r="E338" s="12"/>
      <c r="F338" s="23" t="s">
        <v>15</v>
      </c>
      <c r="G338" s="38"/>
      <c r="H338" s="30">
        <f t="shared" si="85"/>
        <v>0</v>
      </c>
      <c r="I338" s="1"/>
      <c r="J338" s="37" t="e">
        <f>+H338/$J$480</f>
        <v>#DIV/0!</v>
      </c>
    </row>
    <row r="339" spans="1:10" ht="18" customHeight="1">
      <c r="A339" s="40" t="s">
        <v>556</v>
      </c>
      <c r="B339" s="41" t="s">
        <v>687</v>
      </c>
      <c r="C339" s="56"/>
      <c r="D339" s="55"/>
      <c r="E339" s="12"/>
      <c r="F339" s="23" t="s">
        <v>15</v>
      </c>
      <c r="G339" s="38"/>
      <c r="H339" s="30">
        <f t="shared" ref="H339:H342" si="87">+E339*G339</f>
        <v>0</v>
      </c>
      <c r="I339" s="1"/>
      <c r="J339" s="37" t="e">
        <f>+H339/$J$480</f>
        <v>#DIV/0!</v>
      </c>
    </row>
    <row r="340" spans="1:10" ht="18" customHeight="1">
      <c r="A340" s="40" t="s">
        <v>557</v>
      </c>
      <c r="B340" s="119" t="s">
        <v>688</v>
      </c>
      <c r="C340" s="56"/>
      <c r="D340" s="55"/>
      <c r="E340" s="12"/>
      <c r="F340" s="23" t="s">
        <v>15</v>
      </c>
      <c r="G340" s="38"/>
      <c r="H340" s="30">
        <f t="shared" si="87"/>
        <v>0</v>
      </c>
      <c r="I340" s="1"/>
      <c r="J340" s="37" t="e">
        <f>+H340/$J$480</f>
        <v>#DIV/0!</v>
      </c>
    </row>
    <row r="341" spans="1:10" ht="18" customHeight="1">
      <c r="A341" s="40" t="s">
        <v>558</v>
      </c>
      <c r="B341" s="41" t="s">
        <v>689</v>
      </c>
      <c r="C341" s="56"/>
      <c r="D341" s="55"/>
      <c r="E341" s="12"/>
      <c r="F341" s="23" t="s">
        <v>15</v>
      </c>
      <c r="G341" s="38"/>
      <c r="H341" s="30">
        <f t="shared" si="87"/>
        <v>0</v>
      </c>
      <c r="I341" s="1"/>
      <c r="J341" s="37" t="e">
        <f>+H341/$J$480</f>
        <v>#DIV/0!</v>
      </c>
    </row>
    <row r="342" spans="1:10" ht="18" customHeight="1">
      <c r="A342" s="40" t="s">
        <v>559</v>
      </c>
      <c r="B342" s="41" t="s">
        <v>690</v>
      </c>
      <c r="C342" s="56"/>
      <c r="D342" s="55"/>
      <c r="E342" s="12"/>
      <c r="F342" s="23" t="s">
        <v>15</v>
      </c>
      <c r="G342" s="38"/>
      <c r="H342" s="30">
        <f t="shared" si="87"/>
        <v>0</v>
      </c>
      <c r="I342" s="1"/>
      <c r="J342" s="37" t="e">
        <f>+H342/$J$480</f>
        <v>#DIV/0!</v>
      </c>
    </row>
    <row r="343" spans="1:10" ht="18" customHeight="1">
      <c r="A343" s="40" t="s">
        <v>560</v>
      </c>
      <c r="B343" s="41" t="s">
        <v>691</v>
      </c>
      <c r="C343" s="56"/>
      <c r="D343" s="55"/>
      <c r="E343" s="12"/>
      <c r="F343" s="23" t="s">
        <v>15</v>
      </c>
      <c r="G343" s="38"/>
      <c r="H343" s="30">
        <f t="shared" si="85"/>
        <v>0</v>
      </c>
      <c r="I343" s="1"/>
      <c r="J343" s="37" t="e">
        <f>+H343/$J$480</f>
        <v>#DIV/0!</v>
      </c>
    </row>
    <row r="344" spans="1:10" ht="18" customHeight="1">
      <c r="A344" s="40" t="s">
        <v>561</v>
      </c>
      <c r="B344" s="41" t="s">
        <v>692</v>
      </c>
      <c r="C344" s="56"/>
      <c r="D344" s="55"/>
      <c r="E344" s="12"/>
      <c r="F344" s="23" t="s">
        <v>15</v>
      </c>
      <c r="G344" s="38"/>
      <c r="H344" s="30">
        <f t="shared" ref="H344:H346" si="88">+E344*G344</f>
        <v>0</v>
      </c>
      <c r="I344" s="1"/>
      <c r="J344" s="37" t="e">
        <f>+H344/$J$480</f>
        <v>#DIV/0!</v>
      </c>
    </row>
    <row r="345" spans="1:10" ht="18" customHeight="1">
      <c r="A345" s="40" t="s">
        <v>562</v>
      </c>
      <c r="B345" s="41" t="s">
        <v>693</v>
      </c>
      <c r="C345" s="56"/>
      <c r="D345" s="55"/>
      <c r="E345" s="12"/>
      <c r="F345" s="23" t="s">
        <v>15</v>
      </c>
      <c r="G345" s="38"/>
      <c r="H345" s="30">
        <f t="shared" si="88"/>
        <v>0</v>
      </c>
      <c r="I345" s="1"/>
      <c r="J345" s="37" t="e">
        <f>+H345/$J$480</f>
        <v>#DIV/0!</v>
      </c>
    </row>
    <row r="346" spans="1:10" ht="18" customHeight="1">
      <c r="A346" s="40" t="s">
        <v>563</v>
      </c>
      <c r="B346" s="41" t="s">
        <v>694</v>
      </c>
      <c r="C346" s="56"/>
      <c r="D346" s="55"/>
      <c r="E346" s="12"/>
      <c r="F346" s="23" t="s">
        <v>15</v>
      </c>
      <c r="G346" s="38"/>
      <c r="H346" s="30">
        <f t="shared" si="88"/>
        <v>0</v>
      </c>
      <c r="I346" s="1"/>
      <c r="J346" s="37" t="e">
        <f>+H346/$J$480</f>
        <v>#DIV/0!</v>
      </c>
    </row>
    <row r="347" spans="1:10" ht="18" customHeight="1">
      <c r="A347" s="40" t="s">
        <v>564</v>
      </c>
      <c r="B347" s="41" t="s">
        <v>695</v>
      </c>
      <c r="C347" s="56"/>
      <c r="D347" s="55"/>
      <c r="E347" s="12"/>
      <c r="F347" s="23" t="s">
        <v>15</v>
      </c>
      <c r="G347" s="38"/>
      <c r="H347" s="30">
        <f t="shared" si="85"/>
        <v>0</v>
      </c>
      <c r="I347" s="1"/>
      <c r="J347" s="37" t="e">
        <f>+H347/$J$480</f>
        <v>#DIV/0!</v>
      </c>
    </row>
    <row r="348" spans="1:10" ht="18" customHeight="1">
      <c r="A348" s="40" t="s">
        <v>565</v>
      </c>
      <c r="B348" s="41" t="s">
        <v>696</v>
      </c>
      <c r="C348" s="56"/>
      <c r="D348" s="55"/>
      <c r="E348" s="12"/>
      <c r="F348" s="23" t="s">
        <v>15</v>
      </c>
      <c r="G348" s="38"/>
      <c r="H348" s="30">
        <f t="shared" si="85"/>
        <v>0</v>
      </c>
      <c r="I348" s="1"/>
      <c r="J348" s="37" t="e">
        <f>+H348/$J$480</f>
        <v>#DIV/0!</v>
      </c>
    </row>
    <row r="349" spans="1:10" ht="18" customHeight="1">
      <c r="A349" s="40" t="s">
        <v>566</v>
      </c>
      <c r="B349" s="41" t="s">
        <v>697</v>
      </c>
      <c r="C349" s="56"/>
      <c r="D349" s="55"/>
      <c r="E349" s="12"/>
      <c r="F349" s="23" t="s">
        <v>15</v>
      </c>
      <c r="G349" s="38"/>
      <c r="H349" s="30">
        <f t="shared" ref="H349:H351" si="89">+E349*G349</f>
        <v>0</v>
      </c>
      <c r="I349" s="1"/>
      <c r="J349" s="37" t="e">
        <f>+H349/$J$480</f>
        <v>#DIV/0!</v>
      </c>
    </row>
    <row r="350" spans="1:10" ht="18" customHeight="1">
      <c r="A350" s="40" t="s">
        <v>567</v>
      </c>
      <c r="B350" s="41" t="s">
        <v>698</v>
      </c>
      <c r="C350" s="56"/>
      <c r="D350" s="55"/>
      <c r="E350" s="12"/>
      <c r="F350" s="23" t="s">
        <v>15</v>
      </c>
      <c r="G350" s="38"/>
      <c r="H350" s="30">
        <f t="shared" si="89"/>
        <v>0</v>
      </c>
      <c r="I350" s="1"/>
      <c r="J350" s="37" t="e">
        <f>+H350/$J$480</f>
        <v>#DIV/0!</v>
      </c>
    </row>
    <row r="351" spans="1:10" ht="18" customHeight="1">
      <c r="A351" s="40" t="s">
        <v>568</v>
      </c>
      <c r="B351" s="41" t="s">
        <v>699</v>
      </c>
      <c r="C351" s="56"/>
      <c r="D351" s="55"/>
      <c r="E351" s="12"/>
      <c r="F351" s="23" t="s">
        <v>15</v>
      </c>
      <c r="G351" s="38"/>
      <c r="H351" s="30">
        <f t="shared" si="89"/>
        <v>0</v>
      </c>
      <c r="I351" s="1"/>
      <c r="J351" s="37" t="e">
        <f>+H351/$J$480</f>
        <v>#DIV/0!</v>
      </c>
    </row>
    <row r="352" spans="1:10" ht="18" customHeight="1">
      <c r="A352" s="40"/>
      <c r="B352" s="41"/>
      <c r="C352" s="56"/>
      <c r="D352" s="55"/>
      <c r="E352" s="12"/>
      <c r="F352" s="40"/>
      <c r="G352" s="38"/>
      <c r="H352" s="30"/>
      <c r="I352" s="1"/>
      <c r="J352" s="37"/>
    </row>
    <row r="353" spans="1:15" ht="18" customHeight="1">
      <c r="A353" s="40" t="s">
        <v>569</v>
      </c>
      <c r="B353" s="41" t="s">
        <v>145</v>
      </c>
      <c r="C353" s="56"/>
      <c r="D353" s="55"/>
      <c r="E353" s="12"/>
      <c r="F353" s="23" t="s">
        <v>10</v>
      </c>
      <c r="G353" s="12"/>
      <c r="H353" s="30">
        <f t="shared" si="85"/>
        <v>0</v>
      </c>
      <c r="I353" s="1"/>
      <c r="J353" s="37" t="e">
        <f>+H353/$J$480</f>
        <v>#DIV/0!</v>
      </c>
    </row>
    <row r="354" spans="1:15" ht="18" customHeight="1" thickBot="1">
      <c r="A354" s="40"/>
      <c r="B354" s="41"/>
      <c r="C354" s="74"/>
      <c r="D354" s="25"/>
      <c r="E354" s="41"/>
      <c r="F354" s="23"/>
      <c r="G354" s="38"/>
      <c r="I354" s="1"/>
      <c r="J354" s="105"/>
      <c r="N354" s="40"/>
      <c r="O354" s="41"/>
    </row>
    <row r="355" spans="1:15" ht="18" customHeight="1" thickBot="1">
      <c r="A355" s="125">
        <v>20</v>
      </c>
      <c r="B355" s="52" t="s">
        <v>79</v>
      </c>
      <c r="C355" s="72"/>
      <c r="D355" s="43"/>
      <c r="E355" s="20"/>
      <c r="F355" s="21"/>
      <c r="G355" s="21"/>
      <c r="H355" s="21"/>
      <c r="I355" s="22">
        <f>SUM(H357:H379)</f>
        <v>0</v>
      </c>
      <c r="J355" s="32"/>
      <c r="K355" s="29" t="e">
        <f>SUM(J357:J379)</f>
        <v>#DIV/0!</v>
      </c>
    </row>
    <row r="356" spans="1:15" ht="18" customHeight="1">
      <c r="A356" s="40"/>
      <c r="B356" s="53" t="s">
        <v>394</v>
      </c>
      <c r="C356" s="74"/>
      <c r="D356" s="25"/>
      <c r="E356" s="12"/>
      <c r="F356" s="23"/>
      <c r="G356" s="38"/>
      <c r="I356" s="1"/>
      <c r="J356" s="44"/>
    </row>
    <row r="357" spans="1:15" ht="18" customHeight="1">
      <c r="A357" s="40" t="s">
        <v>700</v>
      </c>
      <c r="B357" s="41" t="s">
        <v>710</v>
      </c>
      <c r="C357" s="65"/>
      <c r="D357" s="55"/>
      <c r="E357" s="12"/>
      <c r="F357" s="23" t="s">
        <v>15</v>
      </c>
      <c r="G357" s="65"/>
      <c r="H357" s="30">
        <f t="shared" ref="H357:H379" si="90">+E357*G357</f>
        <v>0</v>
      </c>
      <c r="I357" s="1"/>
      <c r="J357" s="37" t="e">
        <f>+H357/$J$480</f>
        <v>#DIV/0!</v>
      </c>
    </row>
    <row r="358" spans="1:15" ht="18" customHeight="1">
      <c r="A358" s="40" t="s">
        <v>523</v>
      </c>
      <c r="B358" s="41" t="s">
        <v>711</v>
      </c>
      <c r="C358" s="65"/>
      <c r="D358" s="55"/>
      <c r="E358" s="12"/>
      <c r="F358" s="23" t="s">
        <v>15</v>
      </c>
      <c r="G358" s="56"/>
      <c r="H358" s="30">
        <f t="shared" si="90"/>
        <v>0</v>
      </c>
      <c r="I358" s="1"/>
      <c r="J358" s="37" t="e">
        <f>+H358/$J$480</f>
        <v>#DIV/0!</v>
      </c>
    </row>
    <row r="359" spans="1:15" ht="18" customHeight="1">
      <c r="A359" s="40" t="s">
        <v>524</v>
      </c>
      <c r="B359" s="41" t="s">
        <v>521</v>
      </c>
      <c r="C359" s="65"/>
      <c r="D359" s="55"/>
      <c r="E359" s="12"/>
      <c r="F359" s="23" t="s">
        <v>15</v>
      </c>
      <c r="G359" s="56"/>
      <c r="H359" s="30">
        <f t="shared" ref="H359:H368" si="91">+E359*G359</f>
        <v>0</v>
      </c>
      <c r="I359" s="1"/>
      <c r="J359" s="37" t="e">
        <f t="shared" ref="J359:J368" si="92">+H359/$J$480</f>
        <v>#DIV/0!</v>
      </c>
    </row>
    <row r="360" spans="1:15" ht="18" customHeight="1">
      <c r="A360" s="40" t="s">
        <v>525</v>
      </c>
      <c r="B360" s="41" t="s">
        <v>701</v>
      </c>
      <c r="C360" s="65"/>
      <c r="D360" s="55"/>
      <c r="E360" s="12"/>
      <c r="F360" s="23" t="s">
        <v>15</v>
      </c>
      <c r="G360" s="56"/>
      <c r="H360" s="30">
        <f t="shared" si="91"/>
        <v>0</v>
      </c>
      <c r="I360" s="1"/>
      <c r="J360" s="37" t="e">
        <f t="shared" si="92"/>
        <v>#DIV/0!</v>
      </c>
    </row>
    <row r="361" spans="1:15" ht="18" customHeight="1">
      <c r="A361" s="40" t="s">
        <v>526</v>
      </c>
      <c r="B361" s="41" t="s">
        <v>702</v>
      </c>
      <c r="C361" s="65"/>
      <c r="D361" s="55"/>
      <c r="E361" s="12"/>
      <c r="F361" s="23" t="s">
        <v>15</v>
      </c>
      <c r="G361" s="56"/>
      <c r="H361" s="30">
        <f t="shared" si="91"/>
        <v>0</v>
      </c>
      <c r="I361" s="1"/>
      <c r="J361" s="37" t="e">
        <f t="shared" si="92"/>
        <v>#DIV/0!</v>
      </c>
    </row>
    <row r="362" spans="1:15" ht="18" customHeight="1">
      <c r="A362" s="40" t="s">
        <v>527</v>
      </c>
      <c r="B362" s="41" t="s">
        <v>703</v>
      </c>
      <c r="C362" s="65"/>
      <c r="D362" s="55"/>
      <c r="E362" s="12"/>
      <c r="F362" s="23" t="s">
        <v>15</v>
      </c>
      <c r="G362" s="56"/>
      <c r="H362" s="30">
        <f t="shared" si="91"/>
        <v>0</v>
      </c>
      <c r="I362" s="1"/>
      <c r="J362" s="37" t="e">
        <f t="shared" si="92"/>
        <v>#DIV/0!</v>
      </c>
    </row>
    <row r="363" spans="1:15" ht="18" customHeight="1">
      <c r="A363" s="40" t="s">
        <v>528</v>
      </c>
      <c r="B363" s="41" t="s">
        <v>704</v>
      </c>
      <c r="C363" s="65"/>
      <c r="D363" s="55"/>
      <c r="E363" s="12"/>
      <c r="F363" s="23" t="s">
        <v>15</v>
      </c>
      <c r="G363" s="56"/>
      <c r="H363" s="30">
        <f t="shared" si="91"/>
        <v>0</v>
      </c>
      <c r="I363" s="1"/>
      <c r="J363" s="37" t="e">
        <f t="shared" si="92"/>
        <v>#DIV/0!</v>
      </c>
    </row>
    <row r="364" spans="1:15" ht="18" customHeight="1">
      <c r="A364" s="40" t="s">
        <v>529</v>
      </c>
      <c r="B364" s="41" t="s">
        <v>705</v>
      </c>
      <c r="C364" s="65"/>
      <c r="D364" s="55"/>
      <c r="E364" s="12"/>
      <c r="F364" s="23" t="s">
        <v>15</v>
      </c>
      <c r="G364" s="56"/>
      <c r="H364" s="30">
        <f t="shared" si="91"/>
        <v>0</v>
      </c>
      <c r="I364" s="1"/>
      <c r="J364" s="37" t="e">
        <f t="shared" si="92"/>
        <v>#DIV/0!</v>
      </c>
    </row>
    <row r="365" spans="1:15" ht="18" customHeight="1">
      <c r="A365" s="40" t="s">
        <v>530</v>
      </c>
      <c r="B365" s="41" t="s">
        <v>706</v>
      </c>
      <c r="C365" s="65"/>
      <c r="D365" s="55"/>
      <c r="E365" s="12"/>
      <c r="F365" s="23" t="s">
        <v>15</v>
      </c>
      <c r="G365" s="56"/>
      <c r="H365" s="30">
        <f t="shared" si="91"/>
        <v>0</v>
      </c>
      <c r="I365" s="1"/>
      <c r="J365" s="37" t="e">
        <f t="shared" si="92"/>
        <v>#DIV/0!</v>
      </c>
    </row>
    <row r="366" spans="1:15" ht="18" customHeight="1">
      <c r="A366" s="40" t="s">
        <v>531</v>
      </c>
      <c r="B366" s="41" t="s">
        <v>707</v>
      </c>
      <c r="C366" s="65"/>
      <c r="D366" s="55"/>
      <c r="E366" s="12"/>
      <c r="F366" s="23" t="s">
        <v>15</v>
      </c>
      <c r="G366" s="56"/>
      <c r="H366" s="30">
        <f t="shared" si="91"/>
        <v>0</v>
      </c>
      <c r="I366" s="1"/>
      <c r="J366" s="37" t="e">
        <f t="shared" si="92"/>
        <v>#DIV/0!</v>
      </c>
    </row>
    <row r="367" spans="1:15" ht="18" customHeight="1">
      <c r="A367" s="40" t="s">
        <v>532</v>
      </c>
      <c r="B367" s="41" t="s">
        <v>522</v>
      </c>
      <c r="C367" s="65"/>
      <c r="D367" s="55"/>
      <c r="E367" s="12"/>
      <c r="F367" s="23" t="s">
        <v>15</v>
      </c>
      <c r="G367" s="56"/>
      <c r="H367" s="30">
        <f t="shared" si="91"/>
        <v>0</v>
      </c>
      <c r="I367" s="1"/>
      <c r="J367" s="37" t="e">
        <f t="shared" si="92"/>
        <v>#DIV/0!</v>
      </c>
    </row>
    <row r="368" spans="1:15" ht="18" customHeight="1">
      <c r="A368" s="40" t="s">
        <v>533</v>
      </c>
      <c r="B368" s="41" t="s">
        <v>708</v>
      </c>
      <c r="C368" s="65"/>
      <c r="D368" s="55"/>
      <c r="E368" s="12"/>
      <c r="F368" s="23" t="s">
        <v>15</v>
      </c>
      <c r="G368" s="56"/>
      <c r="H368" s="30">
        <f t="shared" si="91"/>
        <v>0</v>
      </c>
      <c r="I368" s="1"/>
      <c r="J368" s="37" t="e">
        <f t="shared" si="92"/>
        <v>#DIV/0!</v>
      </c>
    </row>
    <row r="369" spans="1:15" ht="18" customHeight="1">
      <c r="A369" s="40" t="s">
        <v>536</v>
      </c>
      <c r="B369" s="41" t="s">
        <v>534</v>
      </c>
      <c r="C369" s="65"/>
      <c r="D369" s="55"/>
      <c r="E369" s="12"/>
      <c r="F369" s="23" t="s">
        <v>15</v>
      </c>
      <c r="G369" s="56"/>
      <c r="H369" s="30">
        <f t="shared" si="90"/>
        <v>0</v>
      </c>
      <c r="I369" s="1"/>
      <c r="J369" s="37" t="e">
        <f>+H369/$J$480</f>
        <v>#DIV/0!</v>
      </c>
    </row>
    <row r="370" spans="1:15" ht="18" customHeight="1">
      <c r="A370" s="40" t="s">
        <v>537</v>
      </c>
      <c r="B370" s="41" t="s">
        <v>766</v>
      </c>
      <c r="C370" s="65"/>
      <c r="D370" s="103"/>
      <c r="E370" s="12"/>
      <c r="F370" s="23" t="s">
        <v>15</v>
      </c>
      <c r="G370" s="56"/>
      <c r="H370" s="30">
        <f t="shared" si="90"/>
        <v>0</v>
      </c>
      <c r="I370" s="1"/>
      <c r="J370" s="37" t="e">
        <f>+H370/$J$480</f>
        <v>#DIV/0!</v>
      </c>
    </row>
    <row r="371" spans="1:15" ht="18" customHeight="1">
      <c r="A371" s="40" t="s">
        <v>538</v>
      </c>
      <c r="B371" s="41" t="s">
        <v>535</v>
      </c>
      <c r="C371" s="65"/>
      <c r="D371" s="57"/>
      <c r="E371" s="12"/>
      <c r="F371" s="23" t="s">
        <v>15</v>
      </c>
      <c r="G371" s="56"/>
      <c r="H371" s="30">
        <f t="shared" si="90"/>
        <v>0</v>
      </c>
      <c r="I371" s="1"/>
      <c r="J371" s="37" t="e">
        <f>+H371/$J$480</f>
        <v>#DIV/0!</v>
      </c>
    </row>
    <row r="372" spans="1:15" ht="18" customHeight="1">
      <c r="A372" s="40" t="s">
        <v>539</v>
      </c>
      <c r="B372" s="41" t="s">
        <v>709</v>
      </c>
      <c r="C372" s="65"/>
      <c r="D372" s="57"/>
      <c r="E372" s="12"/>
      <c r="F372" s="23" t="s">
        <v>15</v>
      </c>
      <c r="G372" s="56"/>
      <c r="H372" s="30">
        <f t="shared" ref="H372:H377" si="93">+E372*G372</f>
        <v>0</v>
      </c>
      <c r="I372" s="1"/>
      <c r="J372" s="37" t="e">
        <f>+H372/$J$480</f>
        <v>#DIV/0!</v>
      </c>
    </row>
    <row r="373" spans="1:15" ht="18" customHeight="1">
      <c r="A373" s="40" t="s">
        <v>540</v>
      </c>
      <c r="B373" s="41" t="s">
        <v>712</v>
      </c>
      <c r="C373" s="65"/>
      <c r="D373" s="57"/>
      <c r="E373" s="12"/>
      <c r="F373" s="23" t="s">
        <v>15</v>
      </c>
      <c r="G373" s="56"/>
      <c r="H373" s="30">
        <f t="shared" si="93"/>
        <v>0</v>
      </c>
      <c r="I373" s="1"/>
      <c r="J373" s="37" t="e">
        <f t="shared" ref="J373:J377" si="94">+H373/$J$480</f>
        <v>#DIV/0!</v>
      </c>
    </row>
    <row r="374" spans="1:15" ht="18" customHeight="1">
      <c r="A374" s="40" t="s">
        <v>541</v>
      </c>
      <c r="B374" s="41" t="s">
        <v>713</v>
      </c>
      <c r="C374" s="65"/>
      <c r="D374" s="57"/>
      <c r="E374" s="12"/>
      <c r="F374" s="23" t="s">
        <v>15</v>
      </c>
      <c r="G374" s="56"/>
      <c r="H374" s="30">
        <f t="shared" si="93"/>
        <v>0</v>
      </c>
      <c r="I374" s="1"/>
      <c r="J374" s="37" t="e">
        <f t="shared" si="94"/>
        <v>#DIV/0!</v>
      </c>
    </row>
    <row r="375" spans="1:15" ht="18" customHeight="1">
      <c r="A375" s="40" t="s">
        <v>542</v>
      </c>
      <c r="B375" s="41" t="s">
        <v>714</v>
      </c>
      <c r="C375" s="65"/>
      <c r="D375" s="57"/>
      <c r="E375" s="12"/>
      <c r="F375" s="23" t="s">
        <v>15</v>
      </c>
      <c r="G375" s="56"/>
      <c r="H375" s="30">
        <f t="shared" si="93"/>
        <v>0</v>
      </c>
      <c r="I375" s="1"/>
      <c r="J375" s="37" t="e">
        <f t="shared" si="94"/>
        <v>#DIV/0!</v>
      </c>
    </row>
    <row r="376" spans="1:15" ht="18" customHeight="1">
      <c r="A376" s="40" t="s">
        <v>543</v>
      </c>
      <c r="B376" s="41" t="s">
        <v>772</v>
      </c>
      <c r="C376" s="65"/>
      <c r="D376" s="57"/>
      <c r="E376" s="12"/>
      <c r="F376" s="23" t="s">
        <v>15</v>
      </c>
      <c r="G376" s="56"/>
      <c r="H376" s="30">
        <f t="shared" si="93"/>
        <v>0</v>
      </c>
      <c r="I376" s="1"/>
      <c r="J376" s="37" t="e">
        <f t="shared" si="94"/>
        <v>#DIV/0!</v>
      </c>
    </row>
    <row r="377" spans="1:15" ht="18" customHeight="1">
      <c r="A377" s="40" t="s">
        <v>544</v>
      </c>
      <c r="B377" s="41" t="s">
        <v>773</v>
      </c>
      <c r="C377" s="65"/>
      <c r="D377" s="57"/>
      <c r="E377" s="12"/>
      <c r="F377" s="23" t="s">
        <v>15</v>
      </c>
      <c r="G377" s="56"/>
      <c r="H377" s="30">
        <f t="shared" si="93"/>
        <v>0</v>
      </c>
      <c r="I377" s="1"/>
      <c r="J377" s="37" t="e">
        <f t="shared" si="94"/>
        <v>#DIV/0!</v>
      </c>
    </row>
    <row r="378" spans="1:15" ht="18" customHeight="1">
      <c r="A378" s="40"/>
      <c r="C378" s="65"/>
      <c r="D378" s="57"/>
      <c r="E378" s="12"/>
      <c r="F378" s="40"/>
      <c r="G378" s="56"/>
      <c r="H378" s="30"/>
      <c r="I378" s="1"/>
      <c r="J378" s="37"/>
    </row>
    <row r="379" spans="1:15" ht="18" customHeight="1">
      <c r="A379" s="40" t="s">
        <v>545</v>
      </c>
      <c r="B379" s="41" t="s">
        <v>145</v>
      </c>
      <c r="D379" s="57"/>
      <c r="E379" s="12"/>
      <c r="F379" s="23" t="s">
        <v>10</v>
      </c>
      <c r="G379" s="12"/>
      <c r="H379">
        <f t="shared" si="90"/>
        <v>0</v>
      </c>
      <c r="I379" s="1"/>
      <c r="J379" s="105" t="e">
        <f>+H379/$J$480</f>
        <v>#DIV/0!</v>
      </c>
      <c r="K379" s="60"/>
    </row>
    <row r="380" spans="1:15" ht="18" customHeight="1" thickBot="1">
      <c r="A380" s="40"/>
      <c r="B380" s="41"/>
      <c r="C380" s="74"/>
      <c r="D380" s="25"/>
      <c r="E380" s="41"/>
      <c r="F380" s="23"/>
      <c r="G380" s="38"/>
      <c r="I380" s="1"/>
      <c r="J380" s="105"/>
      <c r="N380" s="40"/>
      <c r="O380" s="41"/>
    </row>
    <row r="381" spans="1:15" ht="18" customHeight="1" thickBot="1">
      <c r="A381" s="125">
        <v>21</v>
      </c>
      <c r="B381" s="52" t="s">
        <v>80</v>
      </c>
      <c r="C381" s="72"/>
      <c r="D381" s="43"/>
      <c r="E381" s="20"/>
      <c r="F381" s="21"/>
      <c r="G381" s="21"/>
      <c r="H381" s="21"/>
      <c r="I381" s="22">
        <f>SUM(H387:H392)</f>
        <v>0</v>
      </c>
      <c r="J381" s="32"/>
      <c r="K381" s="29" t="e">
        <f>SUM(J387:J392)</f>
        <v>#DIV/0!</v>
      </c>
    </row>
    <row r="382" spans="1:15" ht="18" customHeight="1">
      <c r="A382" s="40"/>
      <c r="B382" s="53" t="s">
        <v>415</v>
      </c>
      <c r="C382" s="74"/>
      <c r="D382" s="25"/>
      <c r="E382" s="41"/>
      <c r="F382" s="23"/>
      <c r="G382" s="38"/>
      <c r="I382" s="1"/>
      <c r="J382" s="44"/>
      <c r="K382" s="60"/>
    </row>
    <row r="383" spans="1:15" ht="18" customHeight="1">
      <c r="A383" s="40" t="s">
        <v>643</v>
      </c>
      <c r="B383" s="41" t="s">
        <v>749</v>
      </c>
      <c r="C383" s="74"/>
      <c r="D383" s="25"/>
      <c r="E383" s="41"/>
      <c r="F383" s="23" t="s">
        <v>15</v>
      </c>
      <c r="G383" s="38"/>
      <c r="H383" s="30">
        <f t="shared" ref="H383:H386" si="95">+E383*G383</f>
        <v>0</v>
      </c>
      <c r="I383" s="1"/>
      <c r="J383" s="37" t="e">
        <f t="shared" ref="J383:J386" si="96">+H383/$J$480</f>
        <v>#DIV/0!</v>
      </c>
      <c r="K383" s="60"/>
    </row>
    <row r="384" spans="1:15" ht="18" customHeight="1">
      <c r="A384" s="40" t="s">
        <v>644</v>
      </c>
      <c r="B384" s="41" t="s">
        <v>750</v>
      </c>
      <c r="C384" s="74"/>
      <c r="D384" s="25"/>
      <c r="E384" s="41"/>
      <c r="F384" s="23" t="s">
        <v>15</v>
      </c>
      <c r="G384" s="38"/>
      <c r="H384" s="30">
        <f t="shared" si="95"/>
        <v>0</v>
      </c>
      <c r="I384" s="1"/>
      <c r="J384" s="37" t="e">
        <f t="shared" si="96"/>
        <v>#DIV/0!</v>
      </c>
      <c r="K384" s="60"/>
    </row>
    <row r="385" spans="1:15" ht="18" customHeight="1">
      <c r="A385" s="40" t="s">
        <v>645</v>
      </c>
      <c r="B385" s="41" t="s">
        <v>751</v>
      </c>
      <c r="C385" s="74"/>
      <c r="D385" s="25"/>
      <c r="E385" s="41"/>
      <c r="F385" s="23" t="s">
        <v>15</v>
      </c>
      <c r="G385" s="38"/>
      <c r="H385" s="30">
        <f t="shared" si="95"/>
        <v>0</v>
      </c>
      <c r="I385" s="1"/>
      <c r="J385" s="37" t="e">
        <f t="shared" si="96"/>
        <v>#DIV/0!</v>
      </c>
      <c r="K385" s="60"/>
    </row>
    <row r="386" spans="1:15" ht="18" customHeight="1">
      <c r="A386" s="40" t="s">
        <v>646</v>
      </c>
      <c r="B386" s="41" t="s">
        <v>752</v>
      </c>
      <c r="C386" s="74"/>
      <c r="D386" s="25"/>
      <c r="E386" s="41"/>
      <c r="F386" s="23" t="s">
        <v>15</v>
      </c>
      <c r="G386" s="38"/>
      <c r="H386" s="30">
        <f t="shared" si="95"/>
        <v>0</v>
      </c>
      <c r="I386" s="1"/>
      <c r="J386" s="37" t="e">
        <f t="shared" si="96"/>
        <v>#DIV/0!</v>
      </c>
      <c r="K386" s="60"/>
    </row>
    <row r="387" spans="1:15" ht="18" customHeight="1">
      <c r="A387" s="40" t="s">
        <v>647</v>
      </c>
      <c r="B387" s="41" t="s">
        <v>641</v>
      </c>
      <c r="C387" s="56"/>
      <c r="D387" s="41"/>
      <c r="E387" s="41"/>
      <c r="F387" s="23" t="s">
        <v>15</v>
      </c>
      <c r="G387" s="38"/>
      <c r="H387" s="30">
        <f t="shared" ref="H387:H392" si="97">+E387*G387</f>
        <v>0</v>
      </c>
      <c r="I387" s="1"/>
      <c r="J387" s="37" t="e">
        <f t="shared" ref="J387:J392" si="98">+H387/$J$480</f>
        <v>#DIV/0!</v>
      </c>
      <c r="K387" s="60"/>
      <c r="M387" s="41"/>
    </row>
    <row r="388" spans="1:15" ht="18" customHeight="1">
      <c r="A388" s="40" t="s">
        <v>648</v>
      </c>
      <c r="B388" s="41" t="s">
        <v>753</v>
      </c>
      <c r="C388" s="56"/>
      <c r="D388" s="41"/>
      <c r="E388" s="41"/>
      <c r="F388" s="23" t="s">
        <v>15</v>
      </c>
      <c r="G388" s="38"/>
      <c r="H388" s="30">
        <f t="shared" si="97"/>
        <v>0</v>
      </c>
      <c r="I388" s="1"/>
      <c r="J388" s="37" t="e">
        <f t="shared" si="98"/>
        <v>#DIV/0!</v>
      </c>
      <c r="K388" s="60"/>
      <c r="M388" s="41"/>
    </row>
    <row r="389" spans="1:15" ht="18" customHeight="1">
      <c r="A389" s="40" t="s">
        <v>649</v>
      </c>
      <c r="B389" s="41" t="s">
        <v>642</v>
      </c>
      <c r="C389" s="56"/>
      <c r="D389" s="41"/>
      <c r="E389" s="41"/>
      <c r="F389" s="23" t="s">
        <v>15</v>
      </c>
      <c r="G389" s="38"/>
      <c r="H389" s="30">
        <f t="shared" si="97"/>
        <v>0</v>
      </c>
      <c r="I389" s="1"/>
      <c r="J389" s="37" t="e">
        <f t="shared" si="98"/>
        <v>#DIV/0!</v>
      </c>
      <c r="M389" s="41"/>
    </row>
    <row r="390" spans="1:15" ht="18" customHeight="1">
      <c r="A390" s="40" t="s">
        <v>755</v>
      </c>
      <c r="B390" s="41" t="s">
        <v>754</v>
      </c>
      <c r="C390" s="56"/>
      <c r="D390" s="41"/>
      <c r="E390" s="41"/>
      <c r="F390" s="23" t="s">
        <v>15</v>
      </c>
      <c r="G390" s="38"/>
      <c r="H390" s="30">
        <f t="shared" ref="H390" si="99">+E390*G390</f>
        <v>0</v>
      </c>
      <c r="I390" s="1"/>
      <c r="J390" s="37" t="e">
        <f t="shared" si="98"/>
        <v>#DIV/0!</v>
      </c>
      <c r="M390" s="41"/>
    </row>
    <row r="391" spans="1:15" ht="18" customHeight="1">
      <c r="C391" s="56"/>
      <c r="D391" s="41"/>
      <c r="E391" s="41"/>
      <c r="F391" s="23" t="s">
        <v>15</v>
      </c>
      <c r="G391" s="38"/>
      <c r="H391" s="30">
        <f t="shared" si="97"/>
        <v>0</v>
      </c>
      <c r="I391" s="1"/>
      <c r="J391" s="37" t="e">
        <f t="shared" si="98"/>
        <v>#DIV/0!</v>
      </c>
      <c r="M391" s="41"/>
    </row>
    <row r="392" spans="1:15" ht="18" customHeight="1">
      <c r="A392" s="40" t="s">
        <v>650</v>
      </c>
      <c r="B392" s="41" t="s">
        <v>145</v>
      </c>
      <c r="C392" s="56"/>
      <c r="D392" s="41"/>
      <c r="E392" s="12"/>
      <c r="F392" s="23" t="s">
        <v>10</v>
      </c>
      <c r="G392" s="12"/>
      <c r="H392" s="30">
        <f t="shared" si="97"/>
        <v>0</v>
      </c>
      <c r="I392" s="1"/>
      <c r="J392" s="37" t="e">
        <f t="shared" si="98"/>
        <v>#DIV/0!</v>
      </c>
      <c r="K392" s="60"/>
      <c r="M392" s="41"/>
    </row>
    <row r="393" spans="1:15" ht="18" customHeight="1" thickBot="1">
      <c r="A393" s="40"/>
      <c r="B393" s="41"/>
      <c r="C393" s="74"/>
      <c r="D393" s="25"/>
      <c r="E393" s="41"/>
      <c r="F393" s="23"/>
      <c r="G393" s="38"/>
      <c r="I393" s="1"/>
      <c r="J393" s="105"/>
      <c r="N393" s="40"/>
      <c r="O393" s="41"/>
    </row>
    <row r="394" spans="1:15" ht="18" customHeight="1" thickBot="1">
      <c r="A394" s="125">
        <v>22</v>
      </c>
      <c r="B394" s="52" t="s">
        <v>67</v>
      </c>
      <c r="C394" s="72"/>
      <c r="D394" s="43"/>
      <c r="E394" s="21"/>
      <c r="F394" s="21"/>
      <c r="G394" s="21"/>
      <c r="H394" s="21"/>
      <c r="I394" s="22">
        <f>SUM(H396:H402)</f>
        <v>0</v>
      </c>
      <c r="J394" s="32"/>
      <c r="K394" s="29" t="e">
        <f>SUM(J396:J402)</f>
        <v>#DIV/0!</v>
      </c>
    </row>
    <row r="395" spans="1:15" ht="18" customHeight="1">
      <c r="A395" s="121"/>
      <c r="B395" s="117" t="s">
        <v>414</v>
      </c>
      <c r="C395" s="77"/>
      <c r="D395" s="49"/>
      <c r="E395" s="45"/>
      <c r="F395" s="46"/>
      <c r="G395" s="46"/>
      <c r="H395" s="46"/>
      <c r="I395" s="47"/>
      <c r="J395" s="47"/>
    </row>
    <row r="396" spans="1:15" ht="18" customHeight="1">
      <c r="A396" s="40" t="s">
        <v>628</v>
      </c>
      <c r="B396" s="41" t="s">
        <v>640</v>
      </c>
      <c r="C396" s="65"/>
      <c r="D396" s="41"/>
      <c r="E396" s="12"/>
      <c r="F396" s="23" t="s">
        <v>15</v>
      </c>
      <c r="G396" s="38"/>
      <c r="H396" s="30">
        <f t="shared" ref="H396:H402" si="100">+E396*G396</f>
        <v>0</v>
      </c>
      <c r="I396" s="1"/>
      <c r="J396" s="37" t="e">
        <f>+H396/$J$480</f>
        <v>#DIV/0!</v>
      </c>
    </row>
    <row r="397" spans="1:15" ht="18" customHeight="1">
      <c r="A397" s="40" t="s">
        <v>629</v>
      </c>
      <c r="B397" s="41" t="s">
        <v>638</v>
      </c>
      <c r="C397" s="65"/>
      <c r="D397" s="41"/>
      <c r="E397" s="12"/>
      <c r="F397" s="23" t="s">
        <v>15</v>
      </c>
      <c r="G397" s="38"/>
      <c r="H397" s="30">
        <f t="shared" si="100"/>
        <v>0</v>
      </c>
      <c r="I397" s="1"/>
      <c r="J397" s="37" t="e">
        <f>+H397/$J$480</f>
        <v>#DIV/0!</v>
      </c>
    </row>
    <row r="398" spans="1:15" ht="18" customHeight="1">
      <c r="A398" s="40" t="s">
        <v>630</v>
      </c>
      <c r="B398" s="41" t="s">
        <v>756</v>
      </c>
      <c r="C398" s="65"/>
      <c r="D398" s="41"/>
      <c r="E398" s="12"/>
      <c r="F398" s="23" t="s">
        <v>15</v>
      </c>
      <c r="G398" s="38"/>
      <c r="H398" s="30">
        <f t="shared" ref="H398:H400" si="101">+E398*G398</f>
        <v>0</v>
      </c>
      <c r="I398" s="1"/>
      <c r="J398" s="37" t="e">
        <f t="shared" ref="J398:J400" si="102">+H398/$J$480</f>
        <v>#DIV/0!</v>
      </c>
    </row>
    <row r="399" spans="1:15" ht="18" customHeight="1">
      <c r="A399" s="40" t="s">
        <v>631</v>
      </c>
      <c r="B399" s="41" t="s">
        <v>639</v>
      </c>
      <c r="C399" s="65"/>
      <c r="D399" s="41"/>
      <c r="E399" s="12"/>
      <c r="F399" s="23" t="s">
        <v>15</v>
      </c>
      <c r="G399" s="38"/>
      <c r="H399" s="30">
        <f t="shared" si="101"/>
        <v>0</v>
      </c>
      <c r="I399" s="1"/>
      <c r="J399" s="37" t="e">
        <f t="shared" si="102"/>
        <v>#DIV/0!</v>
      </c>
    </row>
    <row r="400" spans="1:15" ht="18" customHeight="1">
      <c r="A400" s="40" t="s">
        <v>758</v>
      </c>
      <c r="B400" s="41" t="s">
        <v>757</v>
      </c>
      <c r="C400" s="65"/>
      <c r="D400" s="41"/>
      <c r="E400" s="12"/>
      <c r="F400" s="23" t="s">
        <v>15</v>
      </c>
      <c r="G400" s="38"/>
      <c r="H400" s="30">
        <f t="shared" si="101"/>
        <v>0</v>
      </c>
      <c r="I400" s="1"/>
      <c r="J400" s="37" t="e">
        <f t="shared" si="102"/>
        <v>#DIV/0!</v>
      </c>
    </row>
    <row r="401" spans="1:11" ht="18" customHeight="1">
      <c r="C401" s="65"/>
      <c r="D401" s="41"/>
      <c r="E401" s="12"/>
      <c r="F401" s="23" t="s">
        <v>15</v>
      </c>
      <c r="G401" s="38"/>
      <c r="H401" s="30">
        <f t="shared" si="100"/>
        <v>0</v>
      </c>
      <c r="I401" s="1"/>
      <c r="J401" s="37" t="e">
        <f>+H401/$J$480</f>
        <v>#DIV/0!</v>
      </c>
    </row>
    <row r="402" spans="1:11" ht="18" customHeight="1">
      <c r="A402" s="40" t="s">
        <v>627</v>
      </c>
      <c r="B402" s="41" t="s">
        <v>145</v>
      </c>
      <c r="E402" s="12"/>
      <c r="F402" s="23" t="s">
        <v>10</v>
      </c>
      <c r="G402" s="12"/>
      <c r="H402" s="30">
        <f t="shared" si="100"/>
        <v>0</v>
      </c>
      <c r="I402" s="1"/>
      <c r="J402" s="37" t="e">
        <f>+H402/$J$480</f>
        <v>#DIV/0!</v>
      </c>
    </row>
    <row r="403" spans="1:11" ht="18" customHeight="1" thickBot="1">
      <c r="A403" s="40"/>
      <c r="B403" s="41"/>
      <c r="E403" s="12"/>
      <c r="F403" s="23"/>
      <c r="G403" s="12"/>
      <c r="I403" s="1"/>
      <c r="J403" s="105"/>
    </row>
    <row r="404" spans="1:11" ht="18" customHeight="1" thickBot="1">
      <c r="A404" s="125">
        <v>23</v>
      </c>
      <c r="B404" s="52" t="s">
        <v>393</v>
      </c>
      <c r="C404" s="72"/>
      <c r="D404" s="43"/>
      <c r="E404" s="21"/>
      <c r="F404" s="21"/>
      <c r="G404" s="21"/>
      <c r="H404" s="21"/>
      <c r="I404" s="22">
        <f>SUM(H406:H416)</f>
        <v>0</v>
      </c>
      <c r="J404" s="32"/>
      <c r="K404" s="29" t="e">
        <f>SUM(J406:J416)</f>
        <v>#DIV/0!</v>
      </c>
    </row>
    <row r="405" spans="1:11" ht="18" customHeight="1">
      <c r="A405" s="40"/>
      <c r="B405" s="41"/>
      <c r="E405" s="12"/>
      <c r="F405" s="23"/>
      <c r="G405" s="12"/>
      <c r="I405" s="1"/>
      <c r="J405" s="105"/>
    </row>
    <row r="406" spans="1:11" ht="18" customHeight="1">
      <c r="A406" s="40" t="s">
        <v>617</v>
      </c>
      <c r="B406" s="41" t="s">
        <v>743</v>
      </c>
      <c r="E406" s="12"/>
      <c r="F406" s="23" t="s">
        <v>15</v>
      </c>
      <c r="G406" s="38"/>
      <c r="H406" s="30">
        <f t="shared" ref="H406:H413" si="103">+E406*G406</f>
        <v>0</v>
      </c>
      <c r="I406" s="1"/>
      <c r="J406" s="37" t="e">
        <f>+H406/$J$480</f>
        <v>#DIV/0!</v>
      </c>
    </row>
    <row r="407" spans="1:11" ht="18" customHeight="1">
      <c r="A407" s="40" t="s">
        <v>618</v>
      </c>
      <c r="B407" s="41" t="s">
        <v>744</v>
      </c>
      <c r="E407" s="12"/>
      <c r="F407" s="23" t="s">
        <v>15</v>
      </c>
      <c r="G407" s="38"/>
      <c r="H407" s="30">
        <f t="shared" ref="H407:H409" si="104">+E407*G407</f>
        <v>0</v>
      </c>
      <c r="I407" s="1"/>
      <c r="J407" s="37" t="e">
        <f t="shared" ref="J407:J409" si="105">+H407/$J$480</f>
        <v>#DIV/0!</v>
      </c>
    </row>
    <row r="408" spans="1:11" ht="18" customHeight="1">
      <c r="A408" s="40" t="s">
        <v>619</v>
      </c>
      <c r="B408" s="41" t="s">
        <v>745</v>
      </c>
      <c r="E408" s="12"/>
      <c r="F408" s="23" t="s">
        <v>15</v>
      </c>
      <c r="G408" s="38"/>
      <c r="H408" s="30">
        <f t="shared" si="104"/>
        <v>0</v>
      </c>
      <c r="I408" s="1"/>
      <c r="J408" s="37" t="e">
        <f t="shared" si="105"/>
        <v>#DIV/0!</v>
      </c>
    </row>
    <row r="409" spans="1:11" ht="18" customHeight="1">
      <c r="A409" s="40" t="s">
        <v>620</v>
      </c>
      <c r="B409" s="41" t="s">
        <v>746</v>
      </c>
      <c r="E409" s="12"/>
      <c r="F409" s="23" t="s">
        <v>15</v>
      </c>
      <c r="G409" s="38"/>
      <c r="H409" s="30">
        <f t="shared" si="104"/>
        <v>0</v>
      </c>
      <c r="I409" s="1"/>
      <c r="J409" s="37" t="e">
        <f t="shared" si="105"/>
        <v>#DIV/0!</v>
      </c>
    </row>
    <row r="410" spans="1:11" ht="18" customHeight="1">
      <c r="A410" s="40" t="s">
        <v>621</v>
      </c>
      <c r="B410" s="41" t="s">
        <v>747</v>
      </c>
      <c r="E410" s="12"/>
      <c r="F410" s="23" t="s">
        <v>15</v>
      </c>
      <c r="G410" s="38"/>
      <c r="H410" s="30">
        <f t="shared" si="103"/>
        <v>0</v>
      </c>
      <c r="I410" s="1"/>
      <c r="J410" s="37" t="e">
        <f t="shared" ref="J410:J416" si="106">+H410/$J$480</f>
        <v>#DIV/0!</v>
      </c>
    </row>
    <row r="411" spans="1:11" ht="18" customHeight="1">
      <c r="A411" s="40" t="s">
        <v>622</v>
      </c>
      <c r="B411" s="41" t="s">
        <v>663</v>
      </c>
      <c r="E411" s="12"/>
      <c r="F411" s="23" t="s">
        <v>15</v>
      </c>
      <c r="G411" s="38"/>
      <c r="H411" s="30">
        <f t="shared" si="103"/>
        <v>0</v>
      </c>
      <c r="I411" s="1"/>
      <c r="J411" s="37" t="e">
        <f t="shared" si="106"/>
        <v>#DIV/0!</v>
      </c>
    </row>
    <row r="412" spans="1:11" ht="18" customHeight="1">
      <c r="A412" s="40" t="s">
        <v>623</v>
      </c>
      <c r="B412" s="41" t="s">
        <v>664</v>
      </c>
      <c r="E412" s="12"/>
      <c r="F412" s="23" t="s">
        <v>15</v>
      </c>
      <c r="G412" s="38"/>
      <c r="H412" s="30">
        <f t="shared" si="103"/>
        <v>0</v>
      </c>
      <c r="I412" s="1"/>
      <c r="J412" s="37" t="e">
        <f t="shared" si="106"/>
        <v>#DIV/0!</v>
      </c>
    </row>
    <row r="413" spans="1:11" ht="18" customHeight="1">
      <c r="A413" s="40" t="s">
        <v>624</v>
      </c>
      <c r="B413" s="41" t="s">
        <v>748</v>
      </c>
      <c r="E413" s="12"/>
      <c r="F413" s="23" t="s">
        <v>15</v>
      </c>
      <c r="G413" s="38"/>
      <c r="H413" s="30">
        <f t="shared" si="103"/>
        <v>0</v>
      </c>
      <c r="I413" s="1"/>
      <c r="J413" s="37" t="e">
        <f t="shared" si="106"/>
        <v>#DIV/0!</v>
      </c>
    </row>
    <row r="414" spans="1:11" ht="18" customHeight="1">
      <c r="A414" s="40" t="s">
        <v>625</v>
      </c>
      <c r="B414" s="41" t="s">
        <v>665</v>
      </c>
      <c r="E414" s="12"/>
      <c r="F414" s="23" t="s">
        <v>15</v>
      </c>
      <c r="G414" s="38"/>
      <c r="H414" s="30">
        <f t="shared" ref="H414" si="107">+E414*G414</f>
        <v>0</v>
      </c>
      <c r="I414" s="1"/>
      <c r="J414" s="37" t="e">
        <f t="shared" si="106"/>
        <v>#DIV/0!</v>
      </c>
    </row>
    <row r="415" spans="1:11" ht="18" customHeight="1">
      <c r="A415" s="40" t="s">
        <v>626</v>
      </c>
      <c r="B415" s="41" t="s">
        <v>145</v>
      </c>
      <c r="E415" s="12"/>
      <c r="F415" s="23" t="s">
        <v>15</v>
      </c>
      <c r="G415" s="38"/>
      <c r="H415" s="30">
        <f t="shared" ref="H415:H416" si="108">+E415*G415</f>
        <v>0</v>
      </c>
      <c r="I415" s="1"/>
      <c r="J415" s="37" t="e">
        <f t="shared" si="106"/>
        <v>#DIV/0!</v>
      </c>
    </row>
    <row r="416" spans="1:11" ht="18" customHeight="1">
      <c r="E416" s="12"/>
      <c r="F416" s="23" t="s">
        <v>15</v>
      </c>
      <c r="G416" s="38"/>
      <c r="H416" s="30">
        <f t="shared" si="108"/>
        <v>0</v>
      </c>
      <c r="I416" s="1"/>
      <c r="J416" s="37" t="e">
        <f t="shared" si="106"/>
        <v>#DIV/0!</v>
      </c>
    </row>
    <row r="417" spans="1:11" ht="18" customHeight="1" thickBot="1">
      <c r="A417" s="132"/>
      <c r="E417" s="82"/>
      <c r="F417" s="82"/>
      <c r="I417" s="1"/>
      <c r="J417" s="1"/>
    </row>
    <row r="418" spans="1:11" ht="18" customHeight="1" thickBot="1">
      <c r="A418" s="124">
        <v>24</v>
      </c>
      <c r="B418" s="19" t="s">
        <v>118</v>
      </c>
      <c r="C418" s="72"/>
      <c r="D418" s="43"/>
      <c r="E418" s="81"/>
      <c r="F418" s="82"/>
      <c r="G418" s="21"/>
      <c r="H418" s="21"/>
      <c r="I418" s="22">
        <f>SUM(H420:H432)</f>
        <v>0</v>
      </c>
      <c r="J418" s="32"/>
      <c r="K418" s="29" t="e">
        <f>SUM(J420:J432)</f>
        <v>#DIV/0!</v>
      </c>
    </row>
    <row r="419" spans="1:11" ht="18" customHeight="1">
      <c r="A419" s="26"/>
      <c r="B419" s="102"/>
      <c r="C419" s="73"/>
      <c r="D419" s="24"/>
      <c r="I419" s="1"/>
      <c r="J419" s="1"/>
    </row>
    <row r="420" spans="1:11" ht="18" customHeight="1">
      <c r="A420" s="40" t="s">
        <v>603</v>
      </c>
      <c r="B420" s="41" t="s">
        <v>486</v>
      </c>
      <c r="C420" s="73"/>
      <c r="D420" s="24"/>
      <c r="F420" s="23" t="s">
        <v>45</v>
      </c>
      <c r="G420" s="12"/>
      <c r="H420" s="30">
        <f t="shared" ref="H420" si="109">+E420*G420</f>
        <v>0</v>
      </c>
      <c r="I420" s="1"/>
      <c r="J420" s="37" t="e">
        <f t="shared" ref="J420:J432" si="110">+H420/$J$480</f>
        <v>#DIV/0!</v>
      </c>
    </row>
    <row r="421" spans="1:11" ht="18" customHeight="1">
      <c r="A421" s="40" t="s">
        <v>604</v>
      </c>
      <c r="B421" s="41" t="s">
        <v>395</v>
      </c>
      <c r="C421" s="73"/>
      <c r="D421" s="24"/>
      <c r="F421" s="23" t="s">
        <v>45</v>
      </c>
      <c r="G421" s="12"/>
      <c r="H421" s="30">
        <f t="shared" ref="H421:H423" si="111">+E421*G421</f>
        <v>0</v>
      </c>
      <c r="I421" s="1"/>
      <c r="J421" s="37" t="e">
        <f t="shared" si="110"/>
        <v>#DIV/0!</v>
      </c>
    </row>
    <row r="422" spans="1:11" ht="18" customHeight="1">
      <c r="A422" s="40" t="s">
        <v>605</v>
      </c>
      <c r="B422" s="41" t="s">
        <v>487</v>
      </c>
      <c r="C422" s="73"/>
      <c r="D422" s="24"/>
      <c r="F422" s="23" t="s">
        <v>45</v>
      </c>
      <c r="G422" s="12"/>
      <c r="H422" s="30">
        <f t="shared" si="111"/>
        <v>0</v>
      </c>
      <c r="I422" s="1"/>
      <c r="J422" s="37" t="e">
        <f t="shared" si="110"/>
        <v>#DIV/0!</v>
      </c>
    </row>
    <row r="423" spans="1:11" ht="18" customHeight="1">
      <c r="A423" s="40" t="s">
        <v>606</v>
      </c>
      <c r="B423" s="41" t="s">
        <v>397</v>
      </c>
      <c r="C423" s="73"/>
      <c r="D423" s="24"/>
      <c r="F423" s="23" t="s">
        <v>45</v>
      </c>
      <c r="G423" s="12"/>
      <c r="H423" s="30">
        <f t="shared" si="111"/>
        <v>0</v>
      </c>
      <c r="I423" s="1"/>
      <c r="J423" s="116" t="e">
        <f t="shared" si="110"/>
        <v>#DIV/0!</v>
      </c>
    </row>
    <row r="424" spans="1:11" ht="18" customHeight="1">
      <c r="A424" s="40" t="s">
        <v>607</v>
      </c>
      <c r="B424" s="41" t="s">
        <v>398</v>
      </c>
      <c r="C424" s="74"/>
      <c r="D424" s="25"/>
      <c r="E424" s="12"/>
      <c r="F424" s="23" t="s">
        <v>45</v>
      </c>
      <c r="G424" s="12"/>
      <c r="H424" s="30">
        <f t="shared" ref="H424:H432" si="112">+E424*G424</f>
        <v>0</v>
      </c>
      <c r="I424" s="1"/>
      <c r="J424" s="37" t="e">
        <f t="shared" si="110"/>
        <v>#DIV/0!</v>
      </c>
    </row>
    <row r="425" spans="1:11" ht="18" customHeight="1">
      <c r="A425" s="40" t="s">
        <v>608</v>
      </c>
      <c r="B425" s="41" t="s">
        <v>103</v>
      </c>
      <c r="C425" s="74"/>
      <c r="D425" s="25"/>
      <c r="E425" s="12"/>
      <c r="F425" s="23" t="s">
        <v>45</v>
      </c>
      <c r="G425" s="12"/>
      <c r="H425" s="30">
        <f t="shared" si="112"/>
        <v>0</v>
      </c>
      <c r="I425" s="1"/>
      <c r="J425" s="37" t="e">
        <f t="shared" si="110"/>
        <v>#DIV/0!</v>
      </c>
      <c r="K425" s="1"/>
    </row>
    <row r="426" spans="1:11" ht="18" customHeight="1">
      <c r="A426" s="40" t="s">
        <v>609</v>
      </c>
      <c r="B426" s="41" t="s">
        <v>399</v>
      </c>
      <c r="C426" s="74"/>
      <c r="D426" s="25"/>
      <c r="E426" s="12"/>
      <c r="F426" s="23" t="s">
        <v>10</v>
      </c>
      <c r="G426" s="12"/>
      <c r="H426" s="30">
        <f t="shared" ref="H426" si="113">+E426*G426</f>
        <v>0</v>
      </c>
      <c r="I426" s="1"/>
      <c r="J426" s="37" t="e">
        <f t="shared" si="110"/>
        <v>#DIV/0!</v>
      </c>
      <c r="K426" s="1"/>
    </row>
    <row r="427" spans="1:11" ht="18" customHeight="1">
      <c r="A427" s="40" t="s">
        <v>610</v>
      </c>
      <c r="B427" s="41" t="s">
        <v>104</v>
      </c>
      <c r="C427" s="74"/>
      <c r="D427" s="25"/>
      <c r="E427" s="12"/>
      <c r="F427" s="23" t="s">
        <v>10</v>
      </c>
      <c r="G427" s="12"/>
      <c r="H427" s="30">
        <f t="shared" si="112"/>
        <v>0</v>
      </c>
      <c r="I427" s="1"/>
      <c r="J427" s="37" t="e">
        <f t="shared" si="110"/>
        <v>#DIV/0!</v>
      </c>
      <c r="K427" s="1"/>
    </row>
    <row r="428" spans="1:11" ht="18" customHeight="1">
      <c r="A428" s="40" t="s">
        <v>611</v>
      </c>
      <c r="B428" s="41" t="s">
        <v>400</v>
      </c>
      <c r="C428" s="74"/>
      <c r="D428" s="25"/>
      <c r="E428" s="12"/>
      <c r="F428" s="23" t="s">
        <v>45</v>
      </c>
      <c r="G428" s="12"/>
      <c r="H428" s="30">
        <f t="shared" si="112"/>
        <v>0</v>
      </c>
      <c r="I428" s="1"/>
      <c r="J428" s="37" t="e">
        <f t="shared" si="110"/>
        <v>#DIV/0!</v>
      </c>
    </row>
    <row r="429" spans="1:11" ht="18" customHeight="1">
      <c r="A429" s="40" t="s">
        <v>612</v>
      </c>
      <c r="B429" s="41" t="s">
        <v>616</v>
      </c>
      <c r="C429" s="74"/>
      <c r="D429" s="25"/>
      <c r="E429" s="12"/>
      <c r="F429" s="23" t="s">
        <v>10</v>
      </c>
      <c r="G429" s="12"/>
      <c r="H429" s="30">
        <f t="shared" si="112"/>
        <v>0</v>
      </c>
      <c r="I429" s="1"/>
      <c r="J429" s="37" t="e">
        <f t="shared" si="110"/>
        <v>#DIV/0!</v>
      </c>
      <c r="K429" s="1"/>
    </row>
    <row r="430" spans="1:11" ht="18" customHeight="1">
      <c r="A430" s="40" t="s">
        <v>613</v>
      </c>
      <c r="B430" s="41" t="s">
        <v>401</v>
      </c>
      <c r="C430" s="74"/>
      <c r="D430" s="25"/>
      <c r="E430" s="12"/>
      <c r="F430" s="23" t="s">
        <v>10</v>
      </c>
      <c r="G430" s="12"/>
      <c r="H430" s="30">
        <f t="shared" ref="H430" si="114">+E430*G430</f>
        <v>0</v>
      </c>
      <c r="I430" s="1"/>
      <c r="J430" s="37" t="e">
        <f t="shared" si="110"/>
        <v>#DIV/0!</v>
      </c>
      <c r="K430" s="1"/>
    </row>
    <row r="431" spans="1:11" ht="18" customHeight="1">
      <c r="A431" s="40" t="s">
        <v>614</v>
      </c>
      <c r="B431" s="41" t="s">
        <v>488</v>
      </c>
      <c r="C431" s="74"/>
      <c r="D431" s="25"/>
      <c r="E431" s="12"/>
      <c r="F431" s="23" t="s">
        <v>10</v>
      </c>
      <c r="G431" s="12"/>
      <c r="H431" s="30">
        <f t="shared" ref="H431" si="115">+E431*G431</f>
        <v>0</v>
      </c>
      <c r="I431" s="1"/>
      <c r="J431" s="37" t="e">
        <f t="shared" si="110"/>
        <v>#DIV/0!</v>
      </c>
      <c r="K431" s="1"/>
    </row>
    <row r="432" spans="1:11" ht="18" customHeight="1">
      <c r="A432" s="40" t="s">
        <v>615</v>
      </c>
      <c r="B432" s="41" t="s">
        <v>145</v>
      </c>
      <c r="E432" s="12"/>
      <c r="F432" s="23" t="s">
        <v>10</v>
      </c>
      <c r="G432" s="12"/>
      <c r="H432" s="30">
        <f t="shared" si="112"/>
        <v>0</v>
      </c>
      <c r="I432" s="1"/>
      <c r="J432" s="37" t="e">
        <f t="shared" si="110"/>
        <v>#DIV/0!</v>
      </c>
      <c r="K432" s="1"/>
    </row>
    <row r="433" spans="1:11" ht="18" customHeight="1" thickBot="1">
      <c r="A433" s="40"/>
      <c r="B433" s="41"/>
      <c r="E433" s="82"/>
      <c r="F433" s="82"/>
      <c r="G433" s="12"/>
      <c r="I433" s="1"/>
      <c r="J433" s="44"/>
      <c r="K433" s="1"/>
    </row>
    <row r="434" spans="1:11" ht="18" customHeight="1" thickBot="1">
      <c r="A434" s="124">
        <v>25</v>
      </c>
      <c r="B434" s="19" t="s">
        <v>105</v>
      </c>
      <c r="C434" s="72"/>
      <c r="D434" s="43"/>
      <c r="E434" s="81"/>
      <c r="F434" s="82"/>
      <c r="G434" s="21"/>
      <c r="H434" s="21"/>
      <c r="I434" s="22">
        <f>SUM(H436:H466)</f>
        <v>0</v>
      </c>
      <c r="J434" s="32"/>
      <c r="K434" s="29" t="e">
        <f>SUM(J436:J465)</f>
        <v>#DIV/0!</v>
      </c>
    </row>
    <row r="435" spans="1:11" ht="18" customHeight="1">
      <c r="A435" s="40"/>
      <c r="B435" s="102"/>
      <c r="C435" s="75"/>
      <c r="D435" s="96"/>
      <c r="G435" s="12"/>
      <c r="I435" s="1"/>
      <c r="J435" s="44"/>
      <c r="K435" s="1"/>
    </row>
    <row r="436" spans="1:11" ht="18" customHeight="1">
      <c r="A436" s="40" t="s">
        <v>587</v>
      </c>
      <c r="B436" s="41" t="s">
        <v>600</v>
      </c>
      <c r="C436" s="75"/>
      <c r="D436" s="96"/>
      <c r="E436" s="12"/>
      <c r="F436" s="23" t="s">
        <v>59</v>
      </c>
      <c r="G436" s="12"/>
      <c r="H436" s="30">
        <f t="shared" ref="H436:H440" si="116">+E436*G436</f>
        <v>0</v>
      </c>
      <c r="I436" s="1"/>
      <c r="J436" s="37" t="e">
        <f t="shared" ref="J436:J463" si="117">+H436/$J$480</f>
        <v>#DIV/0!</v>
      </c>
      <c r="K436" s="1"/>
    </row>
    <row r="437" spans="1:11" ht="18" customHeight="1">
      <c r="A437" s="40" t="s">
        <v>588</v>
      </c>
      <c r="B437" s="41" t="s">
        <v>599</v>
      </c>
      <c r="C437" s="75"/>
      <c r="D437" s="96"/>
      <c r="E437" s="12"/>
      <c r="F437" s="23" t="s">
        <v>59</v>
      </c>
      <c r="G437" s="12"/>
      <c r="H437" s="30">
        <f t="shared" si="116"/>
        <v>0</v>
      </c>
      <c r="I437" s="1"/>
      <c r="J437" s="37" t="e">
        <f t="shared" si="117"/>
        <v>#DIV/0!</v>
      </c>
      <c r="K437" s="1"/>
    </row>
    <row r="438" spans="1:11" ht="18" customHeight="1">
      <c r="A438" s="40" t="s">
        <v>589</v>
      </c>
      <c r="B438" s="41" t="s">
        <v>654</v>
      </c>
      <c r="C438" s="75"/>
      <c r="D438" s="96"/>
      <c r="E438" s="12"/>
      <c r="F438" s="23" t="s">
        <v>59</v>
      </c>
      <c r="G438" s="12"/>
      <c r="H438" s="30">
        <f t="shared" ref="H438:H439" si="118">+E438*G438</f>
        <v>0</v>
      </c>
      <c r="I438" s="1"/>
      <c r="J438" s="37" t="e">
        <f t="shared" si="117"/>
        <v>#DIV/0!</v>
      </c>
      <c r="K438" s="1"/>
    </row>
    <row r="439" spans="1:11" ht="18" customHeight="1">
      <c r="A439" s="40" t="s">
        <v>590</v>
      </c>
      <c r="B439" s="41" t="s">
        <v>420</v>
      </c>
      <c r="C439" s="75"/>
      <c r="D439" s="96"/>
      <c r="E439" s="12"/>
      <c r="F439" s="23" t="s">
        <v>59</v>
      </c>
      <c r="G439" s="12"/>
      <c r="H439" s="30">
        <f t="shared" si="118"/>
        <v>0</v>
      </c>
      <c r="I439" s="1"/>
      <c r="J439" s="37" t="e">
        <f t="shared" si="117"/>
        <v>#DIV/0!</v>
      </c>
      <c r="K439" s="1"/>
    </row>
    <row r="440" spans="1:11" ht="18" customHeight="1">
      <c r="A440" s="40" t="s">
        <v>591</v>
      </c>
      <c r="B440" s="41" t="s">
        <v>106</v>
      </c>
      <c r="C440" s="75"/>
      <c r="D440" s="96"/>
      <c r="E440" s="12"/>
      <c r="F440" s="23" t="s">
        <v>59</v>
      </c>
      <c r="G440" s="12"/>
      <c r="H440" s="30">
        <f t="shared" si="116"/>
        <v>0</v>
      </c>
      <c r="I440" s="1"/>
      <c r="J440" s="37" t="e">
        <f t="shared" si="117"/>
        <v>#DIV/0!</v>
      </c>
      <c r="K440" s="1"/>
    </row>
    <row r="441" spans="1:11" ht="18" customHeight="1">
      <c r="A441" s="40" t="s">
        <v>592</v>
      </c>
      <c r="B441" s="41" t="s">
        <v>402</v>
      </c>
      <c r="C441" s="75"/>
      <c r="D441" s="96"/>
      <c r="E441" s="12"/>
      <c r="F441" s="23" t="s">
        <v>59</v>
      </c>
      <c r="G441" s="12"/>
      <c r="H441" s="30">
        <f t="shared" ref="H441:H443" si="119">+E441*G441</f>
        <v>0</v>
      </c>
      <c r="I441" s="1"/>
      <c r="J441" s="37" t="e">
        <f t="shared" si="117"/>
        <v>#DIV/0!</v>
      </c>
      <c r="K441" s="1"/>
    </row>
    <row r="442" spans="1:11" ht="18" customHeight="1">
      <c r="A442" s="40" t="s">
        <v>593</v>
      </c>
      <c r="B442" s="41" t="s">
        <v>119</v>
      </c>
      <c r="C442" s="75"/>
      <c r="D442" s="96"/>
      <c r="E442" s="12"/>
      <c r="F442" s="23" t="s">
        <v>45</v>
      </c>
      <c r="G442" s="12"/>
      <c r="H442" s="30">
        <f t="shared" si="119"/>
        <v>0</v>
      </c>
      <c r="I442" s="1"/>
      <c r="J442" s="37" t="e">
        <f t="shared" si="117"/>
        <v>#DIV/0!</v>
      </c>
      <c r="K442" s="1"/>
    </row>
    <row r="443" spans="1:11" ht="18" customHeight="1">
      <c r="A443" s="40" t="s">
        <v>594</v>
      </c>
      <c r="B443" s="41" t="s">
        <v>489</v>
      </c>
      <c r="C443" s="75"/>
      <c r="D443" s="96"/>
      <c r="E443" s="12"/>
      <c r="F443" s="23" t="s">
        <v>15</v>
      </c>
      <c r="G443" s="12"/>
      <c r="H443" s="30">
        <f t="shared" si="119"/>
        <v>0</v>
      </c>
      <c r="I443" s="1"/>
      <c r="J443" s="37" t="e">
        <f t="shared" si="117"/>
        <v>#DIV/0!</v>
      </c>
      <c r="K443" s="1"/>
    </row>
    <row r="444" spans="1:11" ht="18" customHeight="1">
      <c r="A444" s="40" t="s">
        <v>595</v>
      </c>
      <c r="B444" s="41" t="s">
        <v>108</v>
      </c>
      <c r="C444" s="75"/>
      <c r="D444" s="96"/>
      <c r="E444" s="12"/>
      <c r="F444" s="23" t="s">
        <v>59</v>
      </c>
      <c r="G444" s="12"/>
      <c r="H444" s="30">
        <f t="shared" ref="H444" si="120">+E444*G444</f>
        <v>0</v>
      </c>
      <c r="I444" s="1"/>
      <c r="J444" s="37" t="e">
        <f t="shared" si="117"/>
        <v>#DIV/0!</v>
      </c>
      <c r="K444" s="1"/>
    </row>
    <row r="445" spans="1:11" ht="18" customHeight="1">
      <c r="A445" s="40" t="s">
        <v>596</v>
      </c>
      <c r="B445" s="41" t="s">
        <v>412</v>
      </c>
      <c r="C445" s="75"/>
      <c r="D445" s="96"/>
      <c r="E445" s="12"/>
      <c r="F445" s="23" t="s">
        <v>59</v>
      </c>
      <c r="G445" s="12"/>
      <c r="H445" s="30">
        <f t="shared" ref="H445" si="121">+E445*G445</f>
        <v>0</v>
      </c>
      <c r="I445" s="1"/>
      <c r="J445" s="37" t="e">
        <f t="shared" si="117"/>
        <v>#DIV/0!</v>
      </c>
      <c r="K445" s="1"/>
    </row>
    <row r="446" spans="1:11" ht="18" customHeight="1">
      <c r="A446" s="40" t="s">
        <v>597</v>
      </c>
      <c r="B446" s="41" t="s">
        <v>601</v>
      </c>
      <c r="C446" s="75"/>
      <c r="D446" s="96"/>
      <c r="E446" s="12"/>
      <c r="F446" s="23" t="s">
        <v>59</v>
      </c>
      <c r="G446" s="12"/>
      <c r="H446" s="30">
        <f t="shared" ref="H446:H452" si="122">+E446*G446</f>
        <v>0</v>
      </c>
      <c r="I446" s="1"/>
      <c r="J446" s="37" t="e">
        <f t="shared" si="117"/>
        <v>#DIV/0!</v>
      </c>
      <c r="K446" s="1"/>
    </row>
    <row r="447" spans="1:11" ht="18" customHeight="1">
      <c r="A447" s="40" t="s">
        <v>598</v>
      </c>
      <c r="B447" s="41" t="s">
        <v>483</v>
      </c>
      <c r="C447" s="75"/>
      <c r="D447" s="96"/>
      <c r="E447" s="12"/>
      <c r="F447" s="23" t="s">
        <v>15</v>
      </c>
      <c r="G447" s="12"/>
      <c r="H447" s="30">
        <f t="shared" ref="H447:H449" si="123">+E447*G447</f>
        <v>0</v>
      </c>
      <c r="I447" s="1"/>
      <c r="J447" s="37" t="e">
        <f t="shared" si="117"/>
        <v>#DIV/0!</v>
      </c>
      <c r="K447" s="1"/>
    </row>
    <row r="448" spans="1:11" ht="18" customHeight="1">
      <c r="A448" s="40" t="s">
        <v>729</v>
      </c>
      <c r="B448" s="41" t="s">
        <v>763</v>
      </c>
      <c r="C448" s="75"/>
      <c r="D448" s="143"/>
      <c r="E448" s="12"/>
      <c r="F448" s="23" t="s">
        <v>59</v>
      </c>
      <c r="G448" s="12"/>
      <c r="H448" s="30">
        <f t="shared" si="123"/>
        <v>0</v>
      </c>
      <c r="I448" s="1"/>
      <c r="J448" s="37" t="e">
        <f t="shared" si="117"/>
        <v>#DIV/0!</v>
      </c>
      <c r="K448" s="1"/>
    </row>
    <row r="449" spans="1:11" ht="18" customHeight="1">
      <c r="A449" s="40" t="s">
        <v>730</v>
      </c>
      <c r="B449" s="41" t="s">
        <v>764</v>
      </c>
      <c r="C449" s="75"/>
      <c r="D449" s="143"/>
      <c r="E449" s="12"/>
      <c r="F449" s="23" t="s">
        <v>59</v>
      </c>
      <c r="G449" s="12"/>
      <c r="H449" s="30">
        <f t="shared" si="123"/>
        <v>0</v>
      </c>
      <c r="I449" s="1"/>
      <c r="J449" s="37" t="e">
        <f t="shared" si="117"/>
        <v>#DIV/0!</v>
      </c>
      <c r="K449" s="1"/>
    </row>
    <row r="450" spans="1:11" ht="18" customHeight="1">
      <c r="A450" s="40" t="s">
        <v>731</v>
      </c>
      <c r="B450" s="41" t="s">
        <v>715</v>
      </c>
      <c r="C450" s="75"/>
      <c r="D450" s="143"/>
      <c r="E450" s="12"/>
      <c r="F450" s="23" t="s">
        <v>15</v>
      </c>
      <c r="G450" s="12"/>
      <c r="H450" s="30">
        <f t="shared" si="122"/>
        <v>0</v>
      </c>
      <c r="I450" s="1"/>
      <c r="J450" s="37" t="e">
        <f t="shared" si="117"/>
        <v>#DIV/0!</v>
      </c>
      <c r="K450" s="1"/>
    </row>
    <row r="451" spans="1:11" ht="18" customHeight="1">
      <c r="A451" s="40" t="s">
        <v>732</v>
      </c>
      <c r="B451" s="41" t="s">
        <v>716</v>
      </c>
      <c r="C451" s="75"/>
      <c r="D451" s="143"/>
      <c r="E451" s="12"/>
      <c r="F451" s="23" t="s">
        <v>15</v>
      </c>
      <c r="G451" s="12"/>
      <c r="H451" s="30">
        <f t="shared" si="122"/>
        <v>0</v>
      </c>
      <c r="I451" s="1"/>
      <c r="J451" s="37" t="e">
        <f t="shared" si="117"/>
        <v>#DIV/0!</v>
      </c>
      <c r="K451" s="1"/>
    </row>
    <row r="452" spans="1:11" ht="18" customHeight="1">
      <c r="A452" s="40" t="s">
        <v>733</v>
      </c>
      <c r="B452" s="41" t="s">
        <v>717</v>
      </c>
      <c r="C452" s="75"/>
      <c r="D452" s="143"/>
      <c r="E452" s="12"/>
      <c r="F452" s="23" t="s">
        <v>15</v>
      </c>
      <c r="G452" s="12"/>
      <c r="H452" s="30">
        <f t="shared" si="122"/>
        <v>0</v>
      </c>
      <c r="I452" s="1"/>
      <c r="J452" s="37" t="e">
        <f t="shared" si="117"/>
        <v>#DIV/0!</v>
      </c>
      <c r="K452" s="1"/>
    </row>
    <row r="453" spans="1:11" ht="18" customHeight="1">
      <c r="A453" s="40" t="s">
        <v>734</v>
      </c>
      <c r="B453" s="41" t="s">
        <v>718</v>
      </c>
      <c r="C453" s="75"/>
      <c r="D453" s="143"/>
      <c r="E453" s="12"/>
      <c r="F453" s="23" t="s">
        <v>15</v>
      </c>
      <c r="G453" s="12"/>
      <c r="H453" s="30">
        <f t="shared" ref="H453:H463" si="124">+E453*G453</f>
        <v>0</v>
      </c>
      <c r="I453" s="1"/>
      <c r="J453" s="37" t="e">
        <f t="shared" si="117"/>
        <v>#DIV/0!</v>
      </c>
      <c r="K453" s="1"/>
    </row>
    <row r="454" spans="1:11" ht="18" customHeight="1">
      <c r="A454" s="40" t="s">
        <v>735</v>
      </c>
      <c r="B454" s="41" t="s">
        <v>719</v>
      </c>
      <c r="C454" s="75"/>
      <c r="D454" s="143"/>
      <c r="E454" s="12"/>
      <c r="F454" s="23" t="s">
        <v>15</v>
      </c>
      <c r="G454" s="12"/>
      <c r="H454" s="30">
        <f t="shared" si="124"/>
        <v>0</v>
      </c>
      <c r="I454" s="1"/>
      <c r="J454" s="37" t="e">
        <f t="shared" si="117"/>
        <v>#DIV/0!</v>
      </c>
      <c r="K454" s="1"/>
    </row>
    <row r="455" spans="1:11" ht="18" customHeight="1">
      <c r="A455" s="40" t="s">
        <v>736</v>
      </c>
      <c r="B455" s="41" t="s">
        <v>720</v>
      </c>
      <c r="C455" s="75"/>
      <c r="D455" s="143"/>
      <c r="E455" s="12"/>
      <c r="F455" s="23" t="s">
        <v>15</v>
      </c>
      <c r="G455" s="12"/>
      <c r="H455" s="30">
        <f t="shared" si="124"/>
        <v>0</v>
      </c>
      <c r="I455" s="1"/>
      <c r="J455" s="37" t="e">
        <f t="shared" si="117"/>
        <v>#DIV/0!</v>
      </c>
      <c r="K455" s="1"/>
    </row>
    <row r="456" spans="1:11" ht="18" customHeight="1">
      <c r="A456" s="40" t="s">
        <v>737</v>
      </c>
      <c r="B456" s="41" t="s">
        <v>721</v>
      </c>
      <c r="C456" s="75"/>
      <c r="D456" s="143"/>
      <c r="E456" s="12"/>
      <c r="F456" s="23" t="s">
        <v>15</v>
      </c>
      <c r="G456" s="12"/>
      <c r="H456" s="30">
        <f t="shared" si="124"/>
        <v>0</v>
      </c>
      <c r="I456" s="1"/>
      <c r="J456" s="37" t="e">
        <f t="shared" si="117"/>
        <v>#DIV/0!</v>
      </c>
      <c r="K456" s="1"/>
    </row>
    <row r="457" spans="1:11" ht="18" customHeight="1">
      <c r="A457" s="40" t="s">
        <v>738</v>
      </c>
      <c r="B457" s="41" t="s">
        <v>722</v>
      </c>
      <c r="C457" s="75"/>
      <c r="D457" s="143"/>
      <c r="E457" s="12"/>
      <c r="F457" s="23" t="s">
        <v>15</v>
      </c>
      <c r="G457" s="12"/>
      <c r="H457" s="30">
        <f t="shared" si="124"/>
        <v>0</v>
      </c>
      <c r="I457" s="1"/>
      <c r="J457" s="37" t="e">
        <f t="shared" si="117"/>
        <v>#DIV/0!</v>
      </c>
      <c r="K457" s="1"/>
    </row>
    <row r="458" spans="1:11" ht="18" customHeight="1">
      <c r="A458" s="40" t="s">
        <v>739</v>
      </c>
      <c r="B458" s="41" t="s">
        <v>723</v>
      </c>
      <c r="C458" s="75"/>
      <c r="D458" s="143"/>
      <c r="E458" s="12"/>
      <c r="F458" s="23" t="s">
        <v>15</v>
      </c>
      <c r="G458" s="12"/>
      <c r="H458" s="30">
        <f t="shared" si="124"/>
        <v>0</v>
      </c>
      <c r="I458" s="1"/>
      <c r="J458" s="37" t="e">
        <f t="shared" si="117"/>
        <v>#DIV/0!</v>
      </c>
      <c r="K458" s="1"/>
    </row>
    <row r="459" spans="1:11" ht="18" customHeight="1">
      <c r="A459" s="40" t="s">
        <v>740</v>
      </c>
      <c r="B459" s="41" t="s">
        <v>724</v>
      </c>
      <c r="C459" s="75"/>
      <c r="D459" s="143"/>
      <c r="E459" s="12"/>
      <c r="F459" s="23" t="s">
        <v>15</v>
      </c>
      <c r="G459" s="12"/>
      <c r="H459" s="30">
        <f t="shared" si="124"/>
        <v>0</v>
      </c>
      <c r="I459" s="1"/>
      <c r="J459" s="37" t="e">
        <f t="shared" si="117"/>
        <v>#DIV/0!</v>
      </c>
      <c r="K459" s="1"/>
    </row>
    <row r="460" spans="1:11" ht="18" customHeight="1">
      <c r="A460" s="40" t="s">
        <v>741</v>
      </c>
      <c r="B460" s="41" t="s">
        <v>725</v>
      </c>
      <c r="C460" s="75"/>
      <c r="D460" s="143"/>
      <c r="E460" s="12"/>
      <c r="F460" s="23" t="s">
        <v>15</v>
      </c>
      <c r="G460" s="12"/>
      <c r="H460" s="30">
        <f t="shared" si="124"/>
        <v>0</v>
      </c>
      <c r="I460" s="1"/>
      <c r="J460" s="37" t="e">
        <f t="shared" si="117"/>
        <v>#DIV/0!</v>
      </c>
      <c r="K460" s="1"/>
    </row>
    <row r="461" spans="1:11" ht="18" customHeight="1">
      <c r="A461" s="40" t="s">
        <v>742</v>
      </c>
      <c r="B461" s="41" t="s">
        <v>726</v>
      </c>
      <c r="C461" s="75"/>
      <c r="D461" s="143"/>
      <c r="E461" s="12"/>
      <c r="F461" s="23" t="s">
        <v>15</v>
      </c>
      <c r="G461" s="12"/>
      <c r="H461" s="30">
        <f t="shared" si="124"/>
        <v>0</v>
      </c>
      <c r="I461" s="1"/>
      <c r="J461" s="37" t="e">
        <f t="shared" si="117"/>
        <v>#DIV/0!</v>
      </c>
      <c r="K461" s="1"/>
    </row>
    <row r="462" spans="1:11" ht="18" customHeight="1">
      <c r="A462" s="40" t="s">
        <v>762</v>
      </c>
      <c r="B462" s="41" t="s">
        <v>727</v>
      </c>
      <c r="C462" s="75"/>
      <c r="D462" s="143"/>
      <c r="E462" s="12"/>
      <c r="F462" s="23" t="s">
        <v>59</v>
      </c>
      <c r="G462" s="12"/>
      <c r="H462" s="30">
        <f t="shared" si="124"/>
        <v>0</v>
      </c>
      <c r="I462" s="1"/>
      <c r="J462" s="37" t="e">
        <f t="shared" si="117"/>
        <v>#DIV/0!</v>
      </c>
      <c r="K462" s="1"/>
    </row>
    <row r="463" spans="1:11" ht="18" customHeight="1">
      <c r="A463" s="40" t="s">
        <v>765</v>
      </c>
      <c r="B463" s="41" t="s">
        <v>728</v>
      </c>
      <c r="C463" s="75"/>
      <c r="D463" s="143"/>
      <c r="E463" s="12"/>
      <c r="F463" s="23" t="s">
        <v>59</v>
      </c>
      <c r="G463" s="12"/>
      <c r="H463" s="30">
        <f t="shared" si="124"/>
        <v>0</v>
      </c>
      <c r="I463" s="1"/>
      <c r="J463" s="37" t="e">
        <f t="shared" si="117"/>
        <v>#DIV/0!</v>
      </c>
      <c r="K463" s="1"/>
    </row>
    <row r="464" spans="1:11" ht="18" customHeight="1">
      <c r="A464" s="40"/>
      <c r="B464" s="41"/>
      <c r="C464" s="75"/>
      <c r="D464" s="143"/>
      <c r="E464" s="12"/>
      <c r="F464" s="23"/>
      <c r="G464" s="12"/>
      <c r="H464" s="30"/>
      <c r="I464" s="1"/>
      <c r="J464" s="37"/>
      <c r="K464" s="1"/>
    </row>
    <row r="465" spans="1:11" ht="18" customHeight="1">
      <c r="A465" s="40" t="s">
        <v>602</v>
      </c>
      <c r="B465" s="41" t="s">
        <v>145</v>
      </c>
      <c r="C465" s="75"/>
      <c r="D465" s="96"/>
      <c r="E465" s="12"/>
      <c r="F465" s="23" t="s">
        <v>10</v>
      </c>
      <c r="G465" s="12"/>
      <c r="H465" s="30">
        <f t="shared" ref="H465" si="125">+E465*G465</f>
        <v>0</v>
      </c>
      <c r="I465" s="1"/>
      <c r="J465" s="37" t="e">
        <f>+H465/$J$480</f>
        <v>#DIV/0!</v>
      </c>
      <c r="K465" s="1"/>
    </row>
    <row r="466" spans="1:11" ht="18" customHeight="1" thickBot="1">
      <c r="A466" s="40"/>
      <c r="E466" s="12"/>
      <c r="F466" s="23"/>
      <c r="G466" s="12"/>
      <c r="I466" s="1"/>
      <c r="J466" s="44"/>
      <c r="K466" s="1"/>
    </row>
    <row r="467" spans="1:11" ht="18" customHeight="1" thickBot="1">
      <c r="A467" s="124">
        <v>26</v>
      </c>
      <c r="B467" s="19" t="s">
        <v>107</v>
      </c>
      <c r="C467" s="72"/>
      <c r="D467" s="43"/>
      <c r="E467" s="21"/>
      <c r="F467" s="21"/>
      <c r="G467" s="21"/>
      <c r="H467" s="21"/>
      <c r="I467" s="22">
        <f>SUM(H469:H478)</f>
        <v>0</v>
      </c>
      <c r="J467" s="32"/>
      <c r="K467" s="29" t="e">
        <f>SUM(J469:J478)</f>
        <v>#DIV/0!</v>
      </c>
    </row>
    <row r="468" spans="1:11" ht="18" customHeight="1">
      <c r="A468" s="58"/>
      <c r="B468" s="59"/>
      <c r="C468" s="79"/>
      <c r="D468" s="59"/>
      <c r="E468" s="59"/>
      <c r="F468" s="23"/>
      <c r="G468" s="12"/>
      <c r="I468" s="1"/>
      <c r="J468" s="44"/>
      <c r="K468" s="1"/>
    </row>
    <row r="469" spans="1:11" ht="18" customHeight="1">
      <c r="A469" s="40" t="s">
        <v>577</v>
      </c>
      <c r="B469" s="41" t="s">
        <v>655</v>
      </c>
      <c r="C469" s="65"/>
      <c r="D469" s="41"/>
      <c r="E469" s="12"/>
      <c r="F469" s="23" t="s">
        <v>10</v>
      </c>
      <c r="G469" s="12"/>
      <c r="H469" s="30">
        <f t="shared" ref="H469:H477" si="126">+E469*G469</f>
        <v>0</v>
      </c>
      <c r="I469" s="1"/>
      <c r="J469" s="37" t="e">
        <f t="shared" ref="J469:J477" si="127">+H469/$J$480</f>
        <v>#DIV/0!</v>
      </c>
      <c r="K469" s="1"/>
    </row>
    <row r="470" spans="1:11" ht="18" customHeight="1">
      <c r="A470" s="40" t="s">
        <v>578</v>
      </c>
      <c r="B470" s="41" t="s">
        <v>109</v>
      </c>
      <c r="C470" s="65"/>
      <c r="D470" s="41"/>
      <c r="E470" s="12"/>
      <c r="F470" s="23" t="s">
        <v>10</v>
      </c>
      <c r="G470" s="12"/>
      <c r="H470" s="30">
        <f t="shared" si="126"/>
        <v>0</v>
      </c>
      <c r="I470" s="1"/>
      <c r="J470" s="37" t="e">
        <f t="shared" si="127"/>
        <v>#DIV/0!</v>
      </c>
      <c r="K470" s="1"/>
    </row>
    <row r="471" spans="1:11" ht="18" customHeight="1">
      <c r="A471" s="40" t="s">
        <v>579</v>
      </c>
      <c r="B471" s="41" t="s">
        <v>403</v>
      </c>
      <c r="C471" s="65"/>
      <c r="D471" s="41"/>
      <c r="E471" s="12"/>
      <c r="F471" s="23" t="s">
        <v>10</v>
      </c>
      <c r="G471" s="12"/>
      <c r="H471" s="30">
        <f t="shared" si="126"/>
        <v>0</v>
      </c>
      <c r="I471" s="1"/>
      <c r="J471" s="37" t="e">
        <f t="shared" si="127"/>
        <v>#DIV/0!</v>
      </c>
    </row>
    <row r="472" spans="1:11" ht="18" customHeight="1">
      <c r="A472" s="40" t="s">
        <v>580</v>
      </c>
      <c r="B472" s="41" t="s">
        <v>637</v>
      </c>
      <c r="C472" s="65"/>
      <c r="D472" s="41"/>
      <c r="E472" s="12"/>
      <c r="F472" s="23" t="s">
        <v>10</v>
      </c>
      <c r="G472" s="12"/>
      <c r="H472" s="30">
        <f t="shared" ref="H472" si="128">+E472*G472</f>
        <v>0</v>
      </c>
      <c r="I472" s="1"/>
      <c r="J472" s="37" t="e">
        <f t="shared" si="127"/>
        <v>#DIV/0!</v>
      </c>
    </row>
    <row r="473" spans="1:11" ht="18" customHeight="1">
      <c r="A473" s="40" t="s">
        <v>581</v>
      </c>
      <c r="B473" s="41" t="s">
        <v>484</v>
      </c>
      <c r="C473" s="65"/>
      <c r="D473" s="41"/>
      <c r="E473" s="12"/>
      <c r="F473" s="23" t="s">
        <v>10</v>
      </c>
      <c r="G473" s="12"/>
      <c r="H473" s="30">
        <f t="shared" ref="H473" si="129">+E473*G473</f>
        <v>0</v>
      </c>
      <c r="I473" s="1"/>
      <c r="J473" s="37" t="e">
        <f t="shared" si="127"/>
        <v>#DIV/0!</v>
      </c>
    </row>
    <row r="474" spans="1:11" ht="18" customHeight="1">
      <c r="A474" s="40" t="s">
        <v>582</v>
      </c>
      <c r="B474" s="41" t="s">
        <v>505</v>
      </c>
      <c r="C474" s="65"/>
      <c r="D474" s="41"/>
      <c r="E474" s="12"/>
      <c r="F474" s="23" t="s">
        <v>10</v>
      </c>
      <c r="G474" s="12"/>
      <c r="H474" s="30">
        <f t="shared" ref="H474" si="130">+E474*G474</f>
        <v>0</v>
      </c>
      <c r="I474" s="1"/>
      <c r="J474" s="37" t="e">
        <f t="shared" si="127"/>
        <v>#DIV/0!</v>
      </c>
    </row>
    <row r="475" spans="1:11" ht="18" customHeight="1">
      <c r="A475" s="40" t="s">
        <v>583</v>
      </c>
      <c r="B475" s="41" t="s">
        <v>406</v>
      </c>
      <c r="C475" s="65"/>
      <c r="D475" s="41"/>
      <c r="E475" s="12"/>
      <c r="F475" s="23" t="s">
        <v>10</v>
      </c>
      <c r="G475" s="12"/>
      <c r="H475" s="30">
        <f t="shared" ref="H475:H476" si="131">+E475*G475</f>
        <v>0</v>
      </c>
      <c r="I475" s="1"/>
      <c r="J475" s="37" t="e">
        <f t="shared" si="127"/>
        <v>#DIV/0!</v>
      </c>
      <c r="K475" s="60"/>
    </row>
    <row r="476" spans="1:11" ht="18" customHeight="1">
      <c r="A476" s="40" t="s">
        <v>584</v>
      </c>
      <c r="B476" s="41" t="s">
        <v>407</v>
      </c>
      <c r="C476" s="65"/>
      <c r="D476" s="41"/>
      <c r="E476" s="12"/>
      <c r="F476" s="23" t="s">
        <v>10</v>
      </c>
      <c r="G476" s="12"/>
      <c r="H476" s="30">
        <f t="shared" si="131"/>
        <v>0</v>
      </c>
      <c r="I476" s="1"/>
      <c r="J476" s="37" t="e">
        <f t="shared" si="127"/>
        <v>#DIV/0!</v>
      </c>
      <c r="K476" s="60"/>
    </row>
    <row r="477" spans="1:11" ht="18" customHeight="1">
      <c r="A477" s="40" t="s">
        <v>585</v>
      </c>
      <c r="B477" s="41" t="s">
        <v>110</v>
      </c>
      <c r="C477" s="65"/>
      <c r="D477" s="41"/>
      <c r="E477" s="12"/>
      <c r="F477" s="23" t="s">
        <v>10</v>
      </c>
      <c r="G477" s="12"/>
      <c r="H477" s="30">
        <f t="shared" si="126"/>
        <v>0</v>
      </c>
      <c r="I477" s="1"/>
      <c r="J477" s="37" t="e">
        <f t="shared" si="127"/>
        <v>#DIV/0!</v>
      </c>
      <c r="K477" s="60"/>
    </row>
    <row r="478" spans="1:11" ht="18" customHeight="1">
      <c r="A478" s="40" t="s">
        <v>586</v>
      </c>
      <c r="B478" s="41" t="s">
        <v>145</v>
      </c>
      <c r="C478" s="65"/>
      <c r="D478" s="41"/>
      <c r="E478" s="12"/>
      <c r="F478" s="23" t="s">
        <v>10</v>
      </c>
      <c r="G478" s="12"/>
      <c r="H478" s="30">
        <f t="shared" ref="H478" si="132">+E478*G478</f>
        <v>0</v>
      </c>
      <c r="I478" s="1"/>
      <c r="J478" s="37" t="e">
        <f t="shared" ref="J478" si="133">+H478/$J$480</f>
        <v>#DIV/0!</v>
      </c>
      <c r="K478" s="60"/>
    </row>
    <row r="479" spans="1:11" ht="18" customHeight="1" thickBot="1">
      <c r="C479"/>
      <c r="K479" s="60"/>
    </row>
    <row r="480" spans="1:11" ht="18.75" thickBot="1">
      <c r="A480" s="133" t="s">
        <v>111</v>
      </c>
      <c r="B480" s="83"/>
      <c r="C480" s="83"/>
      <c r="D480" s="83"/>
      <c r="E480" s="83"/>
      <c r="F480" s="83"/>
      <c r="G480" s="83"/>
      <c r="H480" s="83"/>
      <c r="I480" s="84"/>
      <c r="J480" s="85">
        <f>SUM(I12:I467)</f>
        <v>0</v>
      </c>
      <c r="K480" s="60"/>
    </row>
    <row r="481" spans="1:11" ht="18.75" thickBot="1">
      <c r="A481" s="134"/>
      <c r="B481" s="86"/>
      <c r="C481" s="86"/>
      <c r="D481" s="86"/>
      <c r="E481" s="86"/>
      <c r="F481" s="86"/>
      <c r="G481" s="86"/>
      <c r="H481" s="86"/>
      <c r="I481" s="86"/>
      <c r="J481" s="86"/>
      <c r="K481" s="60"/>
    </row>
    <row r="482" spans="1:11" ht="18.75" thickBot="1">
      <c r="A482" s="133" t="s">
        <v>112</v>
      </c>
      <c r="B482" s="87"/>
      <c r="C482" s="87"/>
      <c r="D482" s="87"/>
      <c r="E482" s="87"/>
      <c r="F482" s="87"/>
      <c r="G482" s="87"/>
      <c r="H482" s="87"/>
      <c r="I482" s="88"/>
      <c r="J482" s="85">
        <f>SUM(J480)*10%</f>
        <v>0</v>
      </c>
      <c r="K482" s="91"/>
    </row>
    <row r="483" spans="1:11" ht="18.75" thickBot="1">
      <c r="A483" s="135"/>
      <c r="B483" s="89"/>
      <c r="C483" s="89"/>
      <c r="D483" s="89"/>
      <c r="E483" s="89"/>
      <c r="F483" s="89"/>
      <c r="G483" s="89"/>
      <c r="H483" s="89"/>
      <c r="I483" s="89"/>
      <c r="J483" s="90"/>
      <c r="K483" s="86"/>
    </row>
    <row r="484" spans="1:11" ht="15" customHeight="1" thickBot="1">
      <c r="A484" s="133" t="s">
        <v>113</v>
      </c>
      <c r="B484" s="87"/>
      <c r="C484" s="87"/>
      <c r="D484" s="87"/>
      <c r="E484" s="87"/>
      <c r="F484" s="87"/>
      <c r="G484" s="87"/>
      <c r="H484" s="87"/>
      <c r="I484" s="88"/>
      <c r="J484" s="85">
        <f>SUM(J480,J482)</f>
        <v>0</v>
      </c>
    </row>
    <row r="485" spans="1:11" ht="18.75" thickBot="1">
      <c r="A485" s="40"/>
      <c r="B485" s="41"/>
      <c r="C485" s="41"/>
      <c r="D485" s="41"/>
      <c r="E485" s="41"/>
      <c r="F485" s="40"/>
      <c r="G485" s="58"/>
      <c r="H485" s="60"/>
      <c r="I485" s="60"/>
      <c r="J485" s="60"/>
      <c r="K485" s="86"/>
    </row>
    <row r="486" spans="1:11" ht="18.75" thickBot="1">
      <c r="A486" s="133" t="s">
        <v>114</v>
      </c>
      <c r="B486" s="83"/>
      <c r="C486" s="83"/>
      <c r="D486" s="83"/>
      <c r="E486" s="83"/>
      <c r="F486" s="83"/>
      <c r="G486" s="83"/>
      <c r="H486" s="83"/>
      <c r="I486" s="83"/>
      <c r="J486" s="85">
        <f>SUM(J484)*22%</f>
        <v>0</v>
      </c>
      <c r="K486" s="95" t="e">
        <f>SUM(K417:K470)</f>
        <v>#DIV/0!</v>
      </c>
    </row>
    <row r="487" spans="1:11" ht="18.75" thickBot="1">
      <c r="A487" s="134"/>
      <c r="B487" s="86"/>
      <c r="C487" s="86"/>
      <c r="D487" s="86"/>
      <c r="E487" s="86"/>
      <c r="F487" s="86"/>
      <c r="G487" s="86"/>
      <c r="H487" s="86"/>
      <c r="I487" s="86"/>
      <c r="J487" s="86"/>
    </row>
    <row r="488" spans="1:11" ht="18.75" thickBot="1">
      <c r="A488" s="136" t="s">
        <v>115</v>
      </c>
      <c r="B488" s="92"/>
      <c r="C488" s="92"/>
      <c r="D488" s="92"/>
      <c r="E488" s="92"/>
      <c r="F488" s="92"/>
      <c r="G488" s="92"/>
      <c r="H488" s="92"/>
      <c r="I488" s="92"/>
      <c r="J488" s="93">
        <f>SUM(J484,J486)</f>
        <v>0</v>
      </c>
    </row>
    <row r="489" spans="1:11" ht="18.75" thickBot="1">
      <c r="A489" s="134"/>
      <c r="B489" s="86"/>
      <c r="C489" s="86"/>
      <c r="D489" s="86"/>
      <c r="E489" s="86"/>
      <c r="F489" s="86"/>
      <c r="G489" s="86"/>
      <c r="H489" s="86"/>
      <c r="I489" s="86"/>
      <c r="J489" s="86"/>
    </row>
    <row r="490" spans="1:11" ht="18.75" thickBot="1">
      <c r="A490" s="137" t="s">
        <v>116</v>
      </c>
      <c r="B490" s="94"/>
      <c r="C490" s="94"/>
      <c r="D490" s="94"/>
      <c r="E490" s="94"/>
      <c r="F490" s="94"/>
      <c r="G490" s="94"/>
      <c r="H490" s="94"/>
      <c r="I490" s="94"/>
      <c r="J490" s="106"/>
    </row>
    <row r="492" spans="1:11">
      <c r="B492" t="s">
        <v>408</v>
      </c>
    </row>
    <row r="494" spans="1:11">
      <c r="A494" s="138"/>
      <c r="B494" s="104" t="s">
        <v>410</v>
      </c>
    </row>
    <row r="495" spans="1:11">
      <c r="B495" s="104" t="s">
        <v>409</v>
      </c>
    </row>
    <row r="496" spans="1:11" ht="18.75">
      <c r="A496" s="139"/>
      <c r="B496" s="104" t="s">
        <v>411</v>
      </c>
    </row>
  </sheetData>
  <sheetProtection selectLockedCells="1" selectUnlockedCells="1"/>
  <mergeCells count="6">
    <mergeCell ref="B170:C170"/>
    <mergeCell ref="I5:K5"/>
    <mergeCell ref="I7:K7"/>
    <mergeCell ref="A9:C9"/>
    <mergeCell ref="B145:C145"/>
    <mergeCell ref="J9:K9"/>
  </mergeCells>
  <phoneticPr fontId="24" type="noConversion"/>
  <dataValidations count="1">
    <dataValidation type="list" allowBlank="1" showInputMessage="1" showErrorMessage="1" sqref="F405:F416 F95:F144 F49:F63 F67:F80 F38:F47 F82:F90 F210:F214 F14:F34 F356:F380 F217:F220 F149:F169 F173:F177 F299:F306 F205:F208 F222:F226 F420:F432 F468:F478 F396:F403 F189:F202 F228:F264 F309:F329 F331:F354 F436:F466 F268:F297 F382:F393 F179:F187">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Juan Pablo</cp:lastModifiedBy>
  <cp:revision/>
  <dcterms:created xsi:type="dcterms:W3CDTF">2013-03-18T18:41:53Z</dcterms:created>
  <dcterms:modified xsi:type="dcterms:W3CDTF">2023-08-17T14:49:50Z</dcterms:modified>
</cp:coreProperties>
</file>