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ssio\Downloads\"/>
    </mc:Choice>
  </mc:AlternateContent>
  <xr:revisionPtr revIDLastSave="0" documentId="11_3C5D9A8E53B753F7D07A1A2D645E9D337976D3DA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RUBRADO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1" i="5" l="1"/>
  <c r="L251" i="5"/>
  <c r="J251" i="5"/>
  <c r="H251" i="5"/>
  <c r="L16" i="5"/>
  <c r="L30" i="5"/>
  <c r="L36" i="5"/>
  <c r="L47" i="5"/>
  <c r="L60" i="5"/>
  <c r="L77" i="5"/>
  <c r="L72" i="5"/>
  <c r="L85" i="5"/>
  <c r="L95" i="5"/>
  <c r="L102" i="5"/>
  <c r="L148" i="5"/>
  <c r="L178" i="5"/>
  <c r="L230" i="5"/>
  <c r="L234" i="5"/>
  <c r="G145" i="5"/>
  <c r="G141" i="5"/>
  <c r="G32" i="5"/>
  <c r="G238" i="5"/>
  <c r="G237" i="5"/>
  <c r="G236" i="5"/>
  <c r="G232" i="5"/>
  <c r="G228" i="5"/>
  <c r="G227" i="5"/>
  <c r="G224" i="5"/>
  <c r="G225" i="5"/>
  <c r="G222" i="5"/>
  <c r="G221" i="5"/>
  <c r="G220" i="5"/>
  <c r="G219" i="5"/>
  <c r="G216" i="5"/>
  <c r="G215" i="5"/>
  <c r="G214" i="5"/>
  <c r="G211" i="5"/>
  <c r="G210" i="5"/>
  <c r="G209" i="5"/>
  <c r="G208" i="5"/>
  <c r="G207" i="5"/>
  <c r="G204" i="5"/>
  <c r="G203" i="5"/>
  <c r="G202" i="5"/>
  <c r="G200" i="5"/>
  <c r="G198" i="5"/>
  <c r="G196" i="5"/>
  <c r="G194" i="5"/>
  <c r="G193" i="5"/>
  <c r="G180" i="5"/>
  <c r="G176" i="5"/>
  <c r="G175" i="5"/>
  <c r="G174" i="5"/>
  <c r="G173" i="5"/>
  <c r="G172" i="5"/>
  <c r="G171" i="5"/>
  <c r="G170" i="5"/>
  <c r="G169" i="5"/>
  <c r="G168" i="5"/>
  <c r="G166" i="5"/>
  <c r="G164" i="5"/>
  <c r="G163" i="5"/>
  <c r="G162" i="5"/>
  <c r="G161" i="5"/>
  <c r="G160" i="5"/>
  <c r="G159" i="5"/>
  <c r="G158" i="5"/>
  <c r="H156" i="5" s="1"/>
  <c r="G154" i="5"/>
  <c r="G153" i="5"/>
  <c r="G152" i="5"/>
  <c r="G151" i="5"/>
  <c r="G150" i="5"/>
  <c r="G130" i="5"/>
  <c r="G129" i="5"/>
  <c r="G128" i="5"/>
  <c r="G127" i="5"/>
  <c r="G126" i="5"/>
  <c r="G125" i="5"/>
  <c r="G124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98" i="5"/>
  <c r="G97" i="5"/>
  <c r="G93" i="5"/>
  <c r="G92" i="5"/>
  <c r="G91" i="5"/>
  <c r="G90" i="5"/>
  <c r="G89" i="5"/>
  <c r="G88" i="5"/>
  <c r="G87" i="5"/>
  <c r="H85" i="5" s="1"/>
  <c r="G70" i="5"/>
  <c r="G69" i="5"/>
  <c r="G68" i="5"/>
  <c r="G67" i="5"/>
  <c r="G66" i="5"/>
  <c r="G65" i="5"/>
  <c r="G64" i="5"/>
  <c r="G63" i="5"/>
  <c r="G62" i="5"/>
  <c r="H60" i="5" s="1"/>
  <c r="G57" i="5"/>
  <c r="G56" i="5"/>
  <c r="G55" i="5"/>
  <c r="G54" i="5"/>
  <c r="G53" i="5"/>
  <c r="G52" i="5"/>
  <c r="G51" i="5"/>
  <c r="G50" i="5"/>
  <c r="G49" i="5"/>
  <c r="G43" i="5"/>
  <c r="G42" i="5"/>
  <c r="G41" i="5"/>
  <c r="G40" i="5"/>
  <c r="G39" i="5"/>
  <c r="G38" i="5"/>
  <c r="G21" i="5"/>
  <c r="G20" i="5"/>
  <c r="G19" i="5"/>
  <c r="G18" i="5"/>
  <c r="H16" i="5" s="1"/>
  <c r="H148" i="5" l="1"/>
  <c r="H230" i="5"/>
  <c r="H190" i="5"/>
  <c r="L247" i="5"/>
  <c r="L242" i="5"/>
  <c r="L190" i="5"/>
  <c r="L186" i="5"/>
  <c r="L156" i="5"/>
  <c r="L137" i="5"/>
  <c r="L122" i="5"/>
  <c r="L23" i="5"/>
  <c r="G184" i="5"/>
  <c r="G183" i="5"/>
  <c r="G182" i="5"/>
  <c r="G181" i="5"/>
  <c r="H178" i="5" s="1"/>
  <c r="G249" i="5" l="1"/>
  <c r="G245" i="5"/>
  <c r="G244" i="5"/>
  <c r="G240" i="5"/>
  <c r="G239" i="5"/>
  <c r="H234" i="5" s="1"/>
  <c r="G146" i="5"/>
  <c r="G143" i="5"/>
  <c r="G144" i="5"/>
  <c r="G142" i="5"/>
  <c r="G140" i="5"/>
  <c r="G75" i="5"/>
  <c r="G34" i="5"/>
  <c r="H247" i="5" l="1"/>
  <c r="H242" i="5"/>
  <c r="H137" i="5"/>
  <c r="G188" i="5"/>
  <c r="H186" i="5" s="1"/>
  <c r="G135" i="5"/>
  <c r="G134" i="5"/>
  <c r="G133" i="5"/>
  <c r="G132" i="5"/>
  <c r="G131" i="5"/>
  <c r="H122" i="5" s="1"/>
  <c r="G120" i="5"/>
  <c r="G119" i="5"/>
  <c r="G118" i="5"/>
  <c r="H102" i="5" s="1"/>
  <c r="G100" i="5"/>
  <c r="G99" i="5"/>
  <c r="H95" i="5" s="1"/>
  <c r="G83" i="5"/>
  <c r="G82" i="5"/>
  <c r="G81" i="5"/>
  <c r="G80" i="5"/>
  <c r="G79" i="5"/>
  <c r="H77" i="5" s="1"/>
  <c r="G74" i="5"/>
  <c r="H72" i="5" s="1"/>
  <c r="G58" i="5"/>
  <c r="H47" i="5" s="1"/>
  <c r="G45" i="5"/>
  <c r="G44" i="5"/>
  <c r="H36" i="5" s="1"/>
  <c r="G33" i="5"/>
  <c r="H30" i="5" s="1"/>
  <c r="G28" i="5"/>
  <c r="G27" i="5"/>
  <c r="G26" i="5"/>
  <c r="G25" i="5"/>
  <c r="H23" i="5" s="1"/>
  <c r="I166" i="5" l="1"/>
  <c r="I150" i="5"/>
  <c r="I151" i="5"/>
  <c r="I152" i="5"/>
  <c r="I153" i="5"/>
  <c r="I154" i="5"/>
  <c r="I168" i="5"/>
  <c r="I169" i="5"/>
  <c r="I170" i="5"/>
  <c r="I159" i="5"/>
  <c r="I160" i="5"/>
  <c r="I161" i="5"/>
  <c r="I162" i="5"/>
  <c r="I163" i="5"/>
  <c r="I164" i="5"/>
  <c r="I176" i="5"/>
  <c r="I180" i="5"/>
  <c r="J178" i="5" s="1"/>
  <c r="I193" i="5"/>
  <c r="I194" i="5"/>
  <c r="I196" i="5"/>
  <c r="I198" i="5"/>
  <c r="I200" i="5"/>
  <c r="I202" i="5"/>
  <c r="I203" i="5"/>
  <c r="I204" i="5"/>
  <c r="I207" i="5"/>
  <c r="I208" i="5"/>
  <c r="I209" i="5"/>
  <c r="I210" i="5"/>
  <c r="I211" i="5"/>
  <c r="I214" i="5"/>
  <c r="I215" i="5"/>
  <c r="I216" i="5"/>
  <c r="I219" i="5"/>
  <c r="I220" i="5"/>
  <c r="I221" i="5"/>
  <c r="I222" i="5"/>
  <c r="I225" i="5"/>
  <c r="I224" i="5"/>
  <c r="I227" i="5"/>
  <c r="I228" i="5"/>
  <c r="I232" i="5"/>
  <c r="J230" i="5" s="1"/>
  <c r="I236" i="5"/>
  <c r="J234" i="5" s="1"/>
  <c r="I237" i="5"/>
  <c r="I238" i="5"/>
  <c r="I141" i="5"/>
  <c r="I145" i="5"/>
  <c r="I98" i="5"/>
  <c r="I87" i="5"/>
  <c r="J85" i="5" s="1"/>
  <c r="I129" i="5"/>
  <c r="I128" i="5"/>
  <c r="I116" i="5"/>
  <c r="I108" i="5"/>
  <c r="I93" i="5"/>
  <c r="I107" i="5"/>
  <c r="I88" i="5"/>
  <c r="I97" i="5"/>
  <c r="J95" i="5" s="1"/>
  <c r="I117" i="5"/>
  <c r="I127" i="5"/>
  <c r="I115" i="5"/>
  <c r="I92" i="5"/>
  <c r="I126" i="5"/>
  <c r="I114" i="5"/>
  <c r="I106" i="5"/>
  <c r="I91" i="5"/>
  <c r="I112" i="5"/>
  <c r="I89" i="5"/>
  <c r="I110" i="5"/>
  <c r="I125" i="5"/>
  <c r="I113" i="5"/>
  <c r="I105" i="5"/>
  <c r="I90" i="5"/>
  <c r="I124" i="5"/>
  <c r="J122" i="5" s="1"/>
  <c r="I104" i="5"/>
  <c r="J102" i="5" s="1"/>
  <c r="I111" i="5"/>
  <c r="I118" i="5"/>
  <c r="I109" i="5"/>
  <c r="I63" i="5"/>
  <c r="I53" i="5"/>
  <c r="I41" i="5"/>
  <c r="I70" i="5"/>
  <c r="I62" i="5"/>
  <c r="J60" i="5" s="1"/>
  <c r="I52" i="5"/>
  <c r="I40" i="5"/>
  <c r="I69" i="5"/>
  <c r="I51" i="5"/>
  <c r="I39" i="5"/>
  <c r="I68" i="5"/>
  <c r="I58" i="5"/>
  <c r="I50" i="5"/>
  <c r="I38" i="5"/>
  <c r="J36" i="5" s="1"/>
  <c r="I67" i="5"/>
  <c r="I57" i="5"/>
  <c r="I49" i="5"/>
  <c r="J47" i="5" s="1"/>
  <c r="I42" i="5"/>
  <c r="I66" i="5"/>
  <c r="I56" i="5"/>
  <c r="I54" i="5"/>
  <c r="I65" i="5"/>
  <c r="I55" i="5"/>
  <c r="I43" i="5"/>
  <c r="I64" i="5"/>
  <c r="I32" i="5"/>
  <c r="I19" i="5"/>
  <c r="I21" i="5"/>
  <c r="I20" i="5"/>
  <c r="I18" i="5"/>
  <c r="J16" i="5" s="1"/>
  <c r="I181" i="5"/>
  <c r="I184" i="5"/>
  <c r="I183" i="5"/>
  <c r="I182" i="5"/>
  <c r="I27" i="5"/>
  <c r="I74" i="5"/>
  <c r="J72" i="5" s="1"/>
  <c r="I135" i="5"/>
  <c r="I173" i="5"/>
  <c r="I80" i="5"/>
  <c r="I171" i="5"/>
  <c r="I79" i="5"/>
  <c r="J77" i="5" s="1"/>
  <c r="I131" i="5"/>
  <c r="I100" i="5"/>
  <c r="I99" i="5"/>
  <c r="J190" i="5"/>
  <c r="I83" i="5"/>
  <c r="I140" i="5"/>
  <c r="J137" i="5" s="1"/>
  <c r="I45" i="5"/>
  <c r="I81" i="5"/>
  <c r="I120" i="5"/>
  <c r="I142" i="5"/>
  <c r="I143" i="5"/>
  <c r="J148" i="5"/>
  <c r="I130" i="5"/>
  <c r="I133" i="5"/>
  <c r="I172" i="5"/>
  <c r="I146" i="5"/>
  <c r="I82" i="5"/>
  <c r="I44" i="5"/>
  <c r="I33" i="5"/>
  <c r="J30" i="5" s="1"/>
  <c r="I144" i="5"/>
  <c r="I28" i="5"/>
  <c r="I174" i="5"/>
  <c r="I25" i="5"/>
  <c r="J23" i="5" s="1"/>
  <c r="I175" i="5"/>
  <c r="I188" i="5"/>
  <c r="J186" i="5" s="1"/>
  <c r="I26" i="5"/>
  <c r="I119" i="5"/>
  <c r="I245" i="5"/>
  <c r="I134" i="5"/>
  <c r="I75" i="5"/>
  <c r="I34" i="5"/>
  <c r="I240" i="5"/>
  <c r="I158" i="5"/>
  <c r="J156" i="5" s="1"/>
  <c r="I132" i="5"/>
  <c r="I239" i="5"/>
  <c r="I244" i="5"/>
  <c r="J242" i="5" s="1"/>
  <c r="I249" i="5"/>
  <c r="J247" i="5" s="1"/>
</calcChain>
</file>

<file path=xl/sharedStrings.xml><?xml version="1.0" encoding="utf-8"?>
<sst xmlns="http://schemas.openxmlformats.org/spreadsheetml/2006/main" count="352" uniqueCount="199">
  <si>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</si>
  <si>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</si>
  <si>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02/2022</t>
  </si>
  <si>
    <t xml:space="preserve">PRESUPUESTO OBRA   </t>
  </si>
  <si>
    <t xml:space="preserve">EMPRESA: </t>
  </si>
  <si>
    <t>CELDA CON FÓRMULA</t>
  </si>
  <si>
    <t>OBRA: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</si>
  <si>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</si>
  <si>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</si>
  <si>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</si>
  <si>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</si>
  <si>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</si>
  <si>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</si>
  <si>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$ MONTO IMPONIBLE</t>
  </si>
  <si>
    <t>IMPLANTACION</t>
  </si>
  <si>
    <t>Replanteo</t>
  </si>
  <si>
    <t>gl</t>
  </si>
  <si>
    <t>Obrador</t>
  </si>
  <si>
    <t>Cercado</t>
  </si>
  <si>
    <t>Casilla de obra</t>
  </si>
  <si>
    <t>DEMOLICIÓN Y EXCABACIONES</t>
  </si>
  <si>
    <t>Retiro de aberturas en planta baja</t>
  </si>
  <si>
    <t>Muros a demoler en planta baja</t>
  </si>
  <si>
    <t>m3</t>
  </si>
  <si>
    <t>Retiro de cubiertas de isopanel</t>
  </si>
  <si>
    <t>m2</t>
  </si>
  <si>
    <t>Excabaciones para dados y zapatas de cimentación</t>
  </si>
  <si>
    <t>CIMENTACIONES</t>
  </si>
  <si>
    <t>Llenado de dados y zapatas</t>
  </si>
  <si>
    <t>Armado de vigas de cimentación</t>
  </si>
  <si>
    <t>ml</t>
  </si>
  <si>
    <t>Llenado de vigas de cimentación</t>
  </si>
  <si>
    <t>HORMIGÓN ARMADO</t>
  </si>
  <si>
    <t>Armado de pilares</t>
  </si>
  <si>
    <t>Armado de vigas</t>
  </si>
  <si>
    <t>Armado de losas estructurales</t>
  </si>
  <si>
    <t>Armado de losas flotantes</t>
  </si>
  <si>
    <t>Llenado de pilares</t>
  </si>
  <si>
    <t>Llenado de vigas</t>
  </si>
  <si>
    <t>Llenado de losas estructurales</t>
  </si>
  <si>
    <t>Llenado de losas flotantes</t>
  </si>
  <si>
    <t>CUBIERTAS</t>
  </si>
  <si>
    <t>Retiro de relleno sobre cubierta de hormigón existente</t>
  </si>
  <si>
    <t>Alisado de arena y portland sobre cubierta de horm. Existente</t>
  </si>
  <si>
    <t>Colocación de barrera de vapor (film polietileno 150 micrones)</t>
  </si>
  <si>
    <t>Aislación térmica (planchas poliestireno alta dens. 30mm)</t>
  </si>
  <si>
    <t>Relleno para nivelación de azoteas</t>
  </si>
  <si>
    <t>Alisado de arena y portland con hidrófugo</t>
  </si>
  <si>
    <t>Colocación membrana asfáltica de 4mm de espesor en caliente</t>
  </si>
  <si>
    <t>Carpeta de arena y portland de 3cms. (azotea transitable)</t>
  </si>
  <si>
    <t>Colocación de porcelanato antideslizante (azotea transitable)</t>
  </si>
  <si>
    <t>Llenado de juntas con pastina (azotea transitable)</t>
  </si>
  <si>
    <t>CERRAMIENTOS VERTICALES EXT.</t>
  </si>
  <si>
    <t>Levantar muros dobles de bloques de horm. celular de 15cm</t>
  </si>
  <si>
    <t>Levantar muros simples de bloques de horm. celular de 17,5cm</t>
  </si>
  <si>
    <t>Levantar muros complementarios en aberturas de fachada</t>
  </si>
  <si>
    <t>Preparar superficie de fachada existente para repintar</t>
  </si>
  <si>
    <t>Revoques monocapa con malla en muros de block horm. celular</t>
  </si>
  <si>
    <t>Preparar superficie para colocar revoque monocapa en patios</t>
  </si>
  <si>
    <t>Mochetas de muros complementarios en aberturas fachada</t>
  </si>
  <si>
    <t>Mochetas en muros exteriores nuevos</t>
  </si>
  <si>
    <t>Mochetas en aberturas de espera de ascensor</t>
  </si>
  <si>
    <t>IMPERMEABILIZACIONES</t>
  </si>
  <si>
    <t>Impermeabilización de pretiles en azoteas no transitables</t>
  </si>
  <si>
    <t>Impermeabilización de pretiles en azotea transitable</t>
  </si>
  <si>
    <t>CERRAMIENTOS VERTICALES INT.</t>
  </si>
  <si>
    <t>Tabiques complementarios en planta baja - M01, M02 y M03</t>
  </si>
  <si>
    <t>Tabiques divisorios interiores planta 1 y planta 2 - M06 y M07</t>
  </si>
  <si>
    <t>Tabique divisorio de Sala ppal y Control Room - M19</t>
  </si>
  <si>
    <t>Tabiques de fieltro laminado y yeso de ac. Acústico - M08 al M20</t>
  </si>
  <si>
    <t>Colocación de alfajías de madera en antesala - M13, M18 y M12</t>
  </si>
  <si>
    <t>PAVIMENTOS</t>
  </si>
  <si>
    <t>Contrapiso en hall de acceso y administración c/mallalur C32</t>
  </si>
  <si>
    <t>Pisos de porcelanato interiores</t>
  </si>
  <si>
    <t>Pisos de porcelanato exteriores</t>
  </si>
  <si>
    <t>Pisos flotantes</t>
  </si>
  <si>
    <t>Escalón de hormigón premoldeado en acceso</t>
  </si>
  <si>
    <t>U</t>
  </si>
  <si>
    <t>Reposición baldosas de ar. y portland de 9 panes en vereda pública</t>
  </si>
  <si>
    <t>Zócalos de madera</t>
  </si>
  <si>
    <t>ESCALERAS</t>
  </si>
  <si>
    <t>Escalera de horm. arm. visto dos tramos (planta baja y primer nivel)</t>
  </si>
  <si>
    <t>Escalera de horm. arm. visto un tramos (primer nivel y segundo nivel)</t>
  </si>
  <si>
    <t>Colocación de barandas en escalera de dos tramos</t>
  </si>
  <si>
    <t>Colocación de barandas en escalera de un tramo</t>
  </si>
  <si>
    <t>ALUMINIO</t>
  </si>
  <si>
    <t>Puerta - A01</t>
  </si>
  <si>
    <t>Ventana - A02</t>
  </si>
  <si>
    <t>Ventana - A03</t>
  </si>
  <si>
    <t>Ventana - A04</t>
  </si>
  <si>
    <t>Ventana - A05</t>
  </si>
  <si>
    <t>Ventana - A06</t>
  </si>
  <si>
    <t>Ventana - A07</t>
  </si>
  <si>
    <t>Ventana - A08</t>
  </si>
  <si>
    <t>Ventana - A09</t>
  </si>
  <si>
    <t>Ventana - A10</t>
  </si>
  <si>
    <t>Ventana - A11</t>
  </si>
  <si>
    <t>Ventana - A12</t>
  </si>
  <si>
    <t>Ventana - A13</t>
  </si>
  <si>
    <t>Ventana - A14</t>
  </si>
  <si>
    <t>Puerta - A15 (retirar de planta baja y colocar en azotea)</t>
  </si>
  <si>
    <t>Ventana - A16</t>
  </si>
  <si>
    <t>Puerta - A17</t>
  </si>
  <si>
    <t>MADERA</t>
  </si>
  <si>
    <t>Puerta - C01</t>
  </si>
  <si>
    <t>Puerta - C02</t>
  </si>
  <si>
    <t>Puerta de Estudio (Acústica) - C03</t>
  </si>
  <si>
    <t>Puerta de Estudio (Acústica) - C04</t>
  </si>
  <si>
    <t>Puerta de Estudio (Acústica) - C05</t>
  </si>
  <si>
    <t>Puerta de Estudio (Acústica) - C06</t>
  </si>
  <si>
    <t>Abertura doble vidriada e/Sala Ppal y Sala Io Both - C07</t>
  </si>
  <si>
    <t>Ventana fija triple de Control Room a Sala Ppal. - C08</t>
  </si>
  <si>
    <t>Mueble bajo mesada en Sala de Lactancia - C09</t>
  </si>
  <si>
    <t>Puiertas de acceso a ductos en Dep. Técnicos - C10</t>
  </si>
  <si>
    <t>Trampa de graves - C11</t>
  </si>
  <si>
    <t>Muebles para contención de Sistema Main - C12</t>
  </si>
  <si>
    <t>CIELORRASOS</t>
  </si>
  <si>
    <t>Cielorraso de placas de fibra mineral desmontables acústicos</t>
  </si>
  <si>
    <t>Cielorraso de yeso en hall de acceso y administración</t>
  </si>
  <si>
    <t>Cielorraso de yeso en primer nivel</t>
  </si>
  <si>
    <t>Mochetas de yeso para ductos</t>
  </si>
  <si>
    <t>Acondicionamiento acústico en Sala estudio ppal, Sala Iso y Control</t>
  </si>
  <si>
    <t>Tirantes de madera transversales en sala estudio ppal.</t>
  </si>
  <si>
    <t>Tirantes de madera transversales en Control Room</t>
  </si>
  <si>
    <t>Tirantes de madera perimetrales en Sala Iso Booth</t>
  </si>
  <si>
    <t>INSTALACIÓN SANITARIA</t>
  </si>
  <si>
    <t>Red de desagües primaria y secundaria</t>
  </si>
  <si>
    <t>Red de desagües pluviales</t>
  </si>
  <si>
    <t>Red de desagües de equipos de aire acondicionado</t>
  </si>
  <si>
    <t>Red de abastecimieno de agua fria</t>
  </si>
  <si>
    <t>Artefactos y accesorios</t>
  </si>
  <si>
    <t>INSTALACIÓN ELÉCTRICA</t>
  </si>
  <si>
    <t>Acometida al edificio - Línea de alimentación</t>
  </si>
  <si>
    <t>Tablero existente - General G1 (modificaciones)</t>
  </si>
  <si>
    <t>Tablero existente - General G2 (modificaciones)</t>
  </si>
  <si>
    <t>Tableros secundarios y terciaios</t>
  </si>
  <si>
    <t>Bandejas y canalizaciones de potencia - Bandejas</t>
  </si>
  <si>
    <t>Bandejas y canalizaciones de potencia - Cañerías embutidas</t>
  </si>
  <si>
    <t>Bandejas y canalizaciones de potencia - Cañerías aparentes sobre cielorraso</t>
  </si>
  <si>
    <t>Bandejas y canalizaciones de potencia - Cañerías aparentes galvanizadas</t>
  </si>
  <si>
    <t>UPS</t>
  </si>
  <si>
    <t>Pararrayos y PAT</t>
  </si>
  <si>
    <t>Plaquetas</t>
  </si>
  <si>
    <t>Luminarias interiores</t>
  </si>
  <si>
    <t>Luminarias exteriores</t>
  </si>
  <si>
    <t>Instalación de luminarias</t>
  </si>
  <si>
    <t>Trámites ante UTE</t>
  </si>
  <si>
    <t>Capacitación de personal de mantenimiento</t>
  </si>
  <si>
    <t>Pruebas y ensayos (Control de calidad)</t>
  </si>
  <si>
    <t>INSTALACIÓN TENSIONES DÉBILES</t>
  </si>
  <si>
    <t>Sistema de cableado estructurado con 3 rack</t>
  </si>
  <si>
    <t>Sistema de cctv y control de acceso</t>
  </si>
  <si>
    <t>INSTALACIONES ESPECIALES</t>
  </si>
  <si>
    <t>Sistema de detección de incendios con todos sus elementos</t>
  </si>
  <si>
    <t>ACONDICIONAMIENTO TÉRMICO</t>
  </si>
  <si>
    <t>Sistemas de caudal de refrigerante variable VRF</t>
  </si>
  <si>
    <t>18.1.1</t>
  </si>
  <si>
    <t>Unidades condensadoras y evaporadoras sistema UE-300/1</t>
  </si>
  <si>
    <t>18.1.2</t>
  </si>
  <si>
    <t>Unidades condensadoras y evaporadoras sistema UE-200/2</t>
  </si>
  <si>
    <t>Equipo Roof Top Sala de Estudio Principal</t>
  </si>
  <si>
    <t>Sistema centralzado de control VRF</t>
  </si>
  <si>
    <t>Bases de Unidades Condensadoras de VRF</t>
  </si>
  <si>
    <t>Rejas</t>
  </si>
  <si>
    <t>Difusores</t>
  </si>
  <si>
    <t>Registros</t>
  </si>
  <si>
    <t>Sistema de ductos de AA aislados e instalados</t>
  </si>
  <si>
    <t>Sistema UI-125/1 Hall de acceso</t>
  </si>
  <si>
    <t>Sistema UI-100/2 Sala Iso Booth</t>
  </si>
  <si>
    <t>Sistema UI-100/2 Control Room</t>
  </si>
  <si>
    <t>Sistema UI-200/1 Antesala</t>
  </si>
  <si>
    <t>Sistema ET-1 Sala de Estudio Principal</t>
  </si>
  <si>
    <t>Cañerías rfrigerantes</t>
  </si>
  <si>
    <t>Sistema UE - 300/1</t>
  </si>
  <si>
    <t>Sistema UE - 200/2</t>
  </si>
  <si>
    <t>Split Sala de lactancia</t>
  </si>
  <si>
    <t>Ventiladores de extracción e inyencción de aire</t>
  </si>
  <si>
    <t>VE-1/PB</t>
  </si>
  <si>
    <t>VE-1/P1</t>
  </si>
  <si>
    <t>VE-2/P1</t>
  </si>
  <si>
    <t>VI-1/PB</t>
  </si>
  <si>
    <t>Instalación eléctrica</t>
  </si>
  <si>
    <t>Control</t>
  </si>
  <si>
    <t>Señalización e identificación de instalaciones</t>
  </si>
  <si>
    <t>Pruebas, ensayos y puesta en archa</t>
  </si>
  <si>
    <t>ASCENSOR</t>
  </si>
  <si>
    <t>Instalación de ascensor de caja externa</t>
  </si>
  <si>
    <t>PINTURA</t>
  </si>
  <si>
    <t>Pintura exterior de fachada</t>
  </si>
  <si>
    <t>Pintura exterior de patio posterior</t>
  </si>
  <si>
    <t>Pintura Interior general</t>
  </si>
  <si>
    <t>Pintura Interior a soplete en muros acústicos</t>
  </si>
  <si>
    <t>Repintado en locales existentes</t>
  </si>
  <si>
    <t>LIMPIEZA DE OBRA</t>
  </si>
  <si>
    <t>Limpieza total en proceso de obra</t>
  </si>
  <si>
    <t>Limpieza final de obra apta para inmediata ocupación del edificio</t>
  </si>
  <si>
    <t>RECAUDOS CONFORME A OBRA</t>
  </si>
  <si>
    <t>Carpeta final de recaudos con firma a obra (papel y digital)</t>
  </si>
  <si>
    <t>SUB TOTAL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</si>
</sst>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  <numFmt numFmtId="168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3" fillId="5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3" borderId="8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23" fillId="0" borderId="15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4" fontId="0" fillId="0" borderId="0" xfId="0" applyNumberFormat="1" applyFont="1" applyBorder="1" applyAlignment="1" applyProtection="1">
      <alignment horizontal="center" vertical="center"/>
    </xf>
    <xf numFmtId="4" fontId="0" fillId="0" borderId="0" xfId="0" applyNumberFormat="1"/>
    <xf numFmtId="4" fontId="0" fillId="0" borderId="14" xfId="0" applyNumberFormat="1" applyBorder="1"/>
    <xf numFmtId="4" fontId="0" fillId="0" borderId="2" xfId="0" applyNumberFormat="1" applyFont="1" applyBorder="1" applyAlignment="1" applyProtection="1">
      <alignment horizontal="center" vertical="center"/>
    </xf>
    <xf numFmtId="4" fontId="0" fillId="0" borderId="2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 wrapText="1"/>
    </xf>
    <xf numFmtId="4" fontId="8" fillId="0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 applyFill="1"/>
    <xf numFmtId="4" fontId="0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>
      <alignment horizontal="center"/>
    </xf>
    <xf numFmtId="2" fontId="7" fillId="0" borderId="0" xfId="0" applyNumberFormat="1" applyFont="1" applyBorder="1" applyAlignment="1" applyProtection="1">
      <alignment horizontal="left" vertical="top"/>
      <protection locked="0"/>
    </xf>
    <xf numFmtId="2" fontId="7" fillId="0" borderId="1" xfId="0" applyNumberFormat="1" applyFont="1" applyBorder="1" applyAlignment="1" applyProtection="1">
      <alignment horizontal="left"/>
      <protection locked="0"/>
    </xf>
    <xf numFmtId="0" fontId="0" fillId="6" borderId="0" xfId="0" applyFill="1" applyBorder="1" applyProtection="1"/>
    <xf numFmtId="164" fontId="4" fillId="6" borderId="0" xfId="0" applyNumberFormat="1" applyFont="1" applyFill="1" applyBorder="1" applyAlignment="1" applyProtection="1">
      <alignment horizontal="center" vertical="center" wrapText="1"/>
    </xf>
    <xf numFmtId="0" fontId="8" fillId="6" borderId="0" xfId="1" applyNumberFormat="1" applyFont="1" applyFill="1" applyBorder="1" applyAlignment="1" applyProtection="1">
      <alignment horizontal="center" vertical="center"/>
    </xf>
    <xf numFmtId="10" fontId="4" fillId="6" borderId="0" xfId="0" applyNumberFormat="1" applyFont="1" applyFill="1" applyBorder="1" applyAlignment="1" applyProtection="1">
      <alignment horizontal="center" vertical="center" wrapText="1"/>
    </xf>
    <xf numFmtId="164" fontId="4" fillId="4" borderId="16" xfId="0" applyNumberFormat="1" applyFont="1" applyFill="1" applyBorder="1" applyAlignment="1" applyProtection="1">
      <alignment horizontal="center" vertical="center" wrapText="1"/>
    </xf>
    <xf numFmtId="0" fontId="0" fillId="0" borderId="17" xfId="0" applyBorder="1" applyProtection="1">
      <protection locked="0"/>
    </xf>
    <xf numFmtId="0" fontId="0" fillId="0" borderId="17" xfId="0" applyFont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wrapText="1"/>
    </xf>
    <xf numFmtId="0" fontId="0" fillId="6" borderId="0" xfId="0" applyFont="1" applyFill="1" applyBorder="1" applyAlignment="1" applyProtection="1">
      <alignment horizontal="center" vertical="center"/>
    </xf>
    <xf numFmtId="168" fontId="7" fillId="0" borderId="1" xfId="0" applyNumberFormat="1" applyFont="1" applyBorder="1" applyAlignment="1" applyProtection="1">
      <alignment horizontal="left"/>
      <protection locked="0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ercent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6"/>
  <sheetViews>
    <sheetView tabSelected="1" topLeftCell="B205" zoomScale="70" zoomScaleNormal="70" workbookViewId="0">
      <selection activeCell="H254" sqref="H254"/>
    </sheetView>
  </sheetViews>
  <sheetFormatPr defaultColWidth="11.42578125" defaultRowHeight="15"/>
  <cols>
    <col min="1" max="1" width="25.28515625" customWidth="1"/>
    <col min="2" max="2" width="105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1" width="30.7109375" customWidth="1"/>
    <col min="12" max="12" width="30.7109375" style="83" customWidth="1"/>
  </cols>
  <sheetData>
    <row r="1" spans="1:12" s="44" customFormat="1">
      <c r="A1" s="5"/>
      <c r="B1" s="5"/>
      <c r="C1" s="5"/>
      <c r="D1" s="5"/>
      <c r="E1" s="5"/>
      <c r="F1" s="5"/>
      <c r="G1" s="5"/>
      <c r="H1" s="6"/>
      <c r="I1" s="6"/>
      <c r="J1" s="6"/>
      <c r="K1" s="6"/>
      <c r="L1" s="82"/>
    </row>
    <row r="2" spans="1:12" s="44" customFormat="1" ht="18.75" thickBot="1">
      <c r="A2" s="61"/>
      <c r="B2" s="3"/>
      <c r="C2" s="4"/>
      <c r="D2" s="5"/>
      <c r="E2" s="5"/>
      <c r="F2" s="5"/>
      <c r="G2" s="5"/>
      <c r="H2" s="6"/>
      <c r="I2" s="6"/>
      <c r="J2" s="6"/>
      <c r="K2" s="6"/>
      <c r="L2" s="82"/>
    </row>
    <row r="3" spans="1:12" ht="39.75" customHeight="1">
      <c r="A3" s="66" t="s">
        <v>0</v>
      </c>
      <c r="B3" s="109" t="s">
        <v>1</v>
      </c>
      <c r="C3" s="110"/>
      <c r="D3" s="110"/>
      <c r="E3" s="110"/>
      <c r="F3" s="110"/>
      <c r="G3" s="110"/>
      <c r="H3" s="110"/>
      <c r="I3" s="110"/>
      <c r="J3" s="111"/>
    </row>
    <row r="4" spans="1:12" ht="15" customHeight="1" thickBot="1">
      <c r="A4" s="67" t="s">
        <v>2</v>
      </c>
      <c r="B4" s="68"/>
      <c r="C4" s="69"/>
      <c r="D4" s="70"/>
      <c r="E4" s="70"/>
      <c r="F4" s="70"/>
      <c r="G4" s="70"/>
      <c r="H4" s="70"/>
      <c r="I4" s="70"/>
      <c r="J4" s="71"/>
      <c r="K4" s="70"/>
      <c r="L4" s="84"/>
    </row>
    <row r="5" spans="1:12" s="44" customFormat="1" ht="18">
      <c r="A5" s="62"/>
      <c r="B5" s="60"/>
      <c r="C5" s="4"/>
      <c r="D5" s="5"/>
      <c r="E5" s="5"/>
      <c r="F5" s="5"/>
      <c r="G5" s="5"/>
      <c r="H5" s="6"/>
      <c r="I5" s="6"/>
      <c r="J5" s="6"/>
      <c r="K5" s="6"/>
      <c r="L5" s="82"/>
    </row>
    <row r="6" spans="1:12" s="44" customFormat="1" ht="20.25">
      <c r="A6" s="63"/>
      <c r="B6" s="3"/>
      <c r="C6" s="4"/>
      <c r="D6" s="5"/>
      <c r="E6" s="5"/>
      <c r="F6" s="5"/>
      <c r="G6" s="5"/>
      <c r="H6" s="6"/>
      <c r="I6" s="6"/>
      <c r="J6" s="6"/>
      <c r="K6" s="6"/>
      <c r="L6" s="82"/>
    </row>
    <row r="7" spans="1:12" s="44" customFormat="1" ht="18">
      <c r="A7" s="61" t="s">
        <v>3</v>
      </c>
      <c r="B7" s="9"/>
      <c r="C7" s="4"/>
      <c r="D7" s="5"/>
      <c r="E7" s="5"/>
      <c r="F7" s="5"/>
      <c r="G7" s="5"/>
      <c r="H7" s="6"/>
      <c r="I7" s="6"/>
      <c r="J7" s="6"/>
      <c r="K7" s="6"/>
      <c r="L7" s="82"/>
    </row>
    <row r="8" spans="1:12" s="44" customFormat="1" ht="18">
      <c r="A8" s="61"/>
      <c r="B8" s="9"/>
      <c r="C8" s="4"/>
      <c r="D8" s="5"/>
      <c r="E8" s="5"/>
      <c r="F8" s="5"/>
      <c r="G8" s="5"/>
      <c r="H8" s="6"/>
      <c r="I8" s="6"/>
      <c r="J8" s="6"/>
      <c r="K8" s="6"/>
      <c r="L8" s="82"/>
    </row>
    <row r="9" spans="1:12" s="44" customFormat="1" ht="18.75" thickBot="1">
      <c r="A9" s="61" t="s">
        <v>4</v>
      </c>
      <c r="B9" s="9"/>
      <c r="C9" s="4"/>
      <c r="D9" s="5"/>
      <c r="E9" s="5"/>
      <c r="F9" s="5"/>
      <c r="G9" s="5"/>
      <c r="H9" s="6"/>
      <c r="I9" s="6"/>
      <c r="J9" s="6"/>
      <c r="K9" s="6"/>
      <c r="L9" s="82"/>
    </row>
    <row r="10" spans="1:12" ht="18.75" thickBot="1">
      <c r="A10" s="61"/>
      <c r="B10" s="9"/>
      <c r="C10" s="10"/>
      <c r="D10" s="11"/>
      <c r="E10" s="11"/>
      <c r="F10" s="11"/>
      <c r="G10" s="11"/>
      <c r="H10" s="115" t="s">
        <v>5</v>
      </c>
      <c r="I10" s="116"/>
      <c r="J10" s="117"/>
    </row>
    <row r="11" spans="1:12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  <c r="K11" s="6"/>
      <c r="L11" s="85"/>
    </row>
    <row r="12" spans="1:12" ht="18.75" thickBot="1">
      <c r="A12" s="12"/>
      <c r="B12" s="13"/>
      <c r="C12" s="14"/>
      <c r="D12" s="15"/>
      <c r="E12" s="15"/>
      <c r="F12" s="15"/>
      <c r="G12" s="15"/>
      <c r="H12" s="118" t="s">
        <v>5</v>
      </c>
      <c r="I12" s="119"/>
      <c r="J12" s="120"/>
    </row>
    <row r="13" spans="1:12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  <c r="K13" s="6"/>
      <c r="L13" s="85"/>
    </row>
    <row r="14" spans="1:12" ht="55.5" customHeight="1" thickBot="1">
      <c r="A14" s="121" t="s">
        <v>6</v>
      </c>
      <c r="B14" s="122"/>
      <c r="C14" s="122"/>
      <c r="D14" s="18" t="s">
        <v>7</v>
      </c>
      <c r="E14" s="18" t="s">
        <v>8</v>
      </c>
      <c r="F14" s="18" t="s">
        <v>9</v>
      </c>
      <c r="G14" s="18" t="s">
        <v>10</v>
      </c>
      <c r="H14" s="19" t="s">
        <v>11</v>
      </c>
      <c r="I14" s="107" t="s">
        <v>12</v>
      </c>
      <c r="J14" s="108"/>
      <c r="K14" s="107" t="s">
        <v>13</v>
      </c>
      <c r="L14" s="108"/>
    </row>
    <row r="15" spans="1:12" s="2" customFormat="1" ht="15.75" thickBot="1">
      <c r="A15" s="20"/>
      <c r="B15" s="21"/>
      <c r="C15" s="21"/>
      <c r="D15" s="35"/>
      <c r="E15" s="35"/>
      <c r="F15" s="35"/>
      <c r="G15" s="35"/>
      <c r="H15" s="36"/>
      <c r="I15" s="36"/>
      <c r="J15" s="37"/>
      <c r="K15" s="36"/>
      <c r="L15" s="86"/>
    </row>
    <row r="16" spans="1:12" ht="21" thickBot="1">
      <c r="A16" s="22">
        <v>1</v>
      </c>
      <c r="B16" s="64" t="s">
        <v>14</v>
      </c>
      <c r="C16" s="27"/>
      <c r="D16" s="23"/>
      <c r="E16" s="24"/>
      <c r="F16" s="24"/>
      <c r="G16" s="24"/>
      <c r="H16" s="25">
        <f>SUM(G18:G21)</f>
        <v>0</v>
      </c>
      <c r="I16" s="43"/>
      <c r="J16" s="38" t="e">
        <f>SUM(I18:I21)</f>
        <v>#DIV/0!</v>
      </c>
      <c r="K16" s="43"/>
      <c r="L16" s="88">
        <f>SUM(K18:K21)</f>
        <v>0</v>
      </c>
    </row>
    <row r="17" spans="1:12">
      <c r="A17" s="31"/>
      <c r="B17" s="28"/>
      <c r="C17" s="32"/>
      <c r="D17" s="5"/>
      <c r="E17" s="5"/>
      <c r="F17" s="5"/>
      <c r="G17" s="5"/>
      <c r="H17" s="6"/>
      <c r="I17" s="6"/>
      <c r="J17" s="47"/>
      <c r="K17" s="6"/>
      <c r="L17" s="89"/>
    </row>
    <row r="18" spans="1:12" ht="15.75">
      <c r="A18" s="65">
        <v>1.1000000000000001</v>
      </c>
      <c r="B18" s="65" t="s">
        <v>15</v>
      </c>
      <c r="C18" s="32"/>
      <c r="D18" s="5"/>
      <c r="E18" s="94" t="s">
        <v>16</v>
      </c>
      <c r="F18" s="5"/>
      <c r="G18" s="41">
        <f t="shared" ref="G18:G21" si="0">+D18*F18</f>
        <v>0</v>
      </c>
      <c r="H18" s="6"/>
      <c r="I18" s="55" t="e">
        <f t="shared" ref="I18:I21" si="1">+G18/$H$251</f>
        <v>#DIV/0!</v>
      </c>
      <c r="J18" s="47"/>
      <c r="K18" s="55"/>
      <c r="L18" s="89"/>
    </row>
    <row r="19" spans="1:12" ht="15.75">
      <c r="A19" s="65">
        <v>1.2</v>
      </c>
      <c r="B19" s="65" t="s">
        <v>17</v>
      </c>
      <c r="C19" s="32"/>
      <c r="D19" s="5"/>
      <c r="E19" s="94" t="s">
        <v>16</v>
      </c>
      <c r="F19" s="5"/>
      <c r="G19" s="41">
        <f t="shared" si="0"/>
        <v>0</v>
      </c>
      <c r="H19" s="6"/>
      <c r="I19" s="55" t="e">
        <f t="shared" si="1"/>
        <v>#DIV/0!</v>
      </c>
      <c r="J19" s="47"/>
      <c r="K19" s="55"/>
      <c r="L19" s="89"/>
    </row>
    <row r="20" spans="1:12" ht="15.75">
      <c r="A20" s="65">
        <v>1.3</v>
      </c>
      <c r="B20" s="65" t="s">
        <v>18</v>
      </c>
      <c r="C20" s="32"/>
      <c r="D20" s="5"/>
      <c r="E20" s="94" t="s">
        <v>16</v>
      </c>
      <c r="F20" s="5"/>
      <c r="G20" s="41">
        <f t="shared" si="0"/>
        <v>0</v>
      </c>
      <c r="H20" s="6"/>
      <c r="I20" s="55" t="e">
        <f t="shared" si="1"/>
        <v>#DIV/0!</v>
      </c>
      <c r="J20" s="47"/>
      <c r="K20" s="55"/>
      <c r="L20" s="89"/>
    </row>
    <row r="21" spans="1:12" ht="15.75">
      <c r="A21" s="65">
        <v>1.4</v>
      </c>
      <c r="B21" s="65" t="s">
        <v>19</v>
      </c>
      <c r="C21" s="32"/>
      <c r="D21" s="5"/>
      <c r="E21" s="94" t="s">
        <v>16</v>
      </c>
      <c r="F21" s="5"/>
      <c r="G21" s="41">
        <f t="shared" si="0"/>
        <v>0</v>
      </c>
      <c r="H21" s="6"/>
      <c r="I21" s="55" t="e">
        <f t="shared" si="1"/>
        <v>#DIV/0!</v>
      </c>
      <c r="J21" s="47"/>
      <c r="K21" s="55"/>
      <c r="L21" s="89"/>
    </row>
    <row r="22" spans="1:12" ht="16.5" thickBot="1">
      <c r="A22" s="20"/>
      <c r="B22" s="65"/>
      <c r="C22" s="65"/>
      <c r="D22" s="35"/>
      <c r="E22" s="35"/>
      <c r="F22" s="35"/>
      <c r="G22" s="35"/>
      <c r="H22" s="36"/>
      <c r="I22" s="36"/>
      <c r="J22" s="48"/>
      <c r="K22" s="36"/>
      <c r="L22" s="87"/>
    </row>
    <row r="23" spans="1:12" ht="21" thickBot="1">
      <c r="A23" s="22">
        <v>2</v>
      </c>
      <c r="B23" s="64" t="s">
        <v>20</v>
      </c>
      <c r="C23" s="76"/>
      <c r="D23" s="23"/>
      <c r="E23" s="24"/>
      <c r="F23" s="24"/>
      <c r="G23" s="24"/>
      <c r="H23" s="25">
        <f>SUM(G25:G28)</f>
        <v>0</v>
      </c>
      <c r="I23" s="43"/>
      <c r="J23" s="38" t="e">
        <f>SUM(I25:I28)</f>
        <v>#DIV/0!</v>
      </c>
      <c r="K23" s="43"/>
      <c r="L23" s="88">
        <f>SUM(K25:K28)</f>
        <v>0</v>
      </c>
    </row>
    <row r="24" spans="1:12" ht="15.75">
      <c r="A24" s="33"/>
      <c r="B24" s="65"/>
      <c r="C24" s="28"/>
      <c r="D24" s="5"/>
      <c r="E24" s="5"/>
      <c r="F24" s="5"/>
      <c r="G24" s="5"/>
      <c r="H24" s="6"/>
      <c r="I24" s="6"/>
      <c r="J24" s="45"/>
      <c r="K24" s="6"/>
      <c r="L24" s="89"/>
    </row>
    <row r="25" spans="1:12" s="2" customFormat="1" ht="20.25">
      <c r="A25" s="65">
        <v>2.1</v>
      </c>
      <c r="B25" s="65" t="s">
        <v>21</v>
      </c>
      <c r="C25" s="65"/>
      <c r="D25" s="11"/>
      <c r="E25" s="94" t="s">
        <v>16</v>
      </c>
      <c r="F25" s="58"/>
      <c r="G25" s="41">
        <f t="shared" ref="G25:G28" si="2">+D25*F25</f>
        <v>0</v>
      </c>
      <c r="H25" s="6"/>
      <c r="I25" s="55" t="e">
        <f>+G25/$H$251</f>
        <v>#DIV/0!</v>
      </c>
      <c r="K25" s="55"/>
      <c r="L25" s="91"/>
    </row>
    <row r="26" spans="1:12" s="2" customFormat="1" ht="20.25">
      <c r="A26" s="65">
        <v>2.2000000000000002</v>
      </c>
      <c r="B26" s="65" t="s">
        <v>22</v>
      </c>
      <c r="C26" s="65"/>
      <c r="D26" s="11"/>
      <c r="E26" s="94" t="s">
        <v>23</v>
      </c>
      <c r="F26" s="58"/>
      <c r="G26" s="41">
        <f t="shared" si="2"/>
        <v>0</v>
      </c>
      <c r="H26" s="6"/>
      <c r="I26" s="55" t="e">
        <f>+G26/$H$251</f>
        <v>#DIV/0!</v>
      </c>
      <c r="K26" s="55"/>
      <c r="L26" s="91"/>
    </row>
    <row r="27" spans="1:12" s="2" customFormat="1" ht="20.25">
      <c r="A27" s="65">
        <v>2.2999999999999998</v>
      </c>
      <c r="B27" s="65" t="s">
        <v>24</v>
      </c>
      <c r="C27" s="65"/>
      <c r="D27" s="11"/>
      <c r="E27" s="94" t="s">
        <v>25</v>
      </c>
      <c r="F27" s="58"/>
      <c r="G27" s="41">
        <f t="shared" si="2"/>
        <v>0</v>
      </c>
      <c r="H27" s="6"/>
      <c r="I27" s="55" t="e">
        <f>+G27/$H$251</f>
        <v>#DIV/0!</v>
      </c>
      <c r="K27" s="55"/>
      <c r="L27" s="91"/>
    </row>
    <row r="28" spans="1:12" s="2" customFormat="1" ht="20.25">
      <c r="A28" s="65">
        <v>2.4</v>
      </c>
      <c r="B28" s="65" t="s">
        <v>26</v>
      </c>
      <c r="C28" s="65"/>
      <c r="D28" s="11"/>
      <c r="E28" s="94" t="s">
        <v>23</v>
      </c>
      <c r="F28" s="58"/>
      <c r="G28" s="41">
        <f t="shared" si="2"/>
        <v>0</v>
      </c>
      <c r="H28" s="6"/>
      <c r="I28" s="55" t="e">
        <f>+G28/$H$251</f>
        <v>#DIV/0!</v>
      </c>
      <c r="K28" s="55"/>
      <c r="L28" s="91"/>
    </row>
    <row r="29" spans="1:12" ht="15.75" thickBot="1">
      <c r="A29" s="30"/>
      <c r="B29" s="112"/>
      <c r="C29" s="112"/>
      <c r="D29" s="35"/>
      <c r="E29" s="26"/>
      <c r="F29" s="35"/>
      <c r="G29" s="35"/>
      <c r="H29" s="36"/>
      <c r="I29" s="36"/>
      <c r="J29" s="36"/>
      <c r="K29" s="36"/>
      <c r="L29" s="92"/>
    </row>
    <row r="30" spans="1:12" ht="21" thickBot="1">
      <c r="A30" s="22">
        <v>3</v>
      </c>
      <c r="B30" s="64" t="s">
        <v>27</v>
      </c>
      <c r="C30" s="27"/>
      <c r="D30" s="23"/>
      <c r="E30" s="24"/>
      <c r="F30" s="24"/>
      <c r="G30" s="24"/>
      <c r="H30" s="25">
        <f>SUM(G32:G34)</f>
        <v>0</v>
      </c>
      <c r="I30" s="43"/>
      <c r="J30" s="38" t="e">
        <f>SUM(I33:I34)</f>
        <v>#DIV/0!</v>
      </c>
      <c r="K30" s="43"/>
      <c r="L30" s="88">
        <f>SUM(K32:K34)</f>
        <v>0</v>
      </c>
    </row>
    <row r="31" spans="1:12">
      <c r="A31" s="33"/>
      <c r="B31" s="34"/>
      <c r="C31" s="28"/>
      <c r="D31" s="5"/>
      <c r="E31" s="5"/>
      <c r="F31" s="5"/>
      <c r="G31" s="5"/>
      <c r="H31" s="6"/>
      <c r="I31" s="6"/>
      <c r="J31" s="45"/>
      <c r="K31" s="6"/>
      <c r="L31" s="89"/>
    </row>
    <row r="32" spans="1:12" ht="15.75">
      <c r="A32" s="65">
        <v>3.1</v>
      </c>
      <c r="B32" s="65" t="s">
        <v>28</v>
      </c>
      <c r="C32" s="28"/>
      <c r="D32" s="5"/>
      <c r="E32" s="94" t="s">
        <v>23</v>
      </c>
      <c r="F32" s="5"/>
      <c r="G32" s="41">
        <f t="shared" ref="G32:G34" si="3">+D32*F32</f>
        <v>0</v>
      </c>
      <c r="H32" s="6"/>
      <c r="I32" s="55" t="e">
        <f>+G32/$H$251</f>
        <v>#DIV/0!</v>
      </c>
      <c r="J32" s="45"/>
      <c r="K32" s="55"/>
      <c r="L32" s="89"/>
    </row>
    <row r="33" spans="1:12" s="2" customFormat="1" ht="15.75">
      <c r="A33" s="65">
        <v>3.2</v>
      </c>
      <c r="B33" s="65" t="s">
        <v>29</v>
      </c>
      <c r="C33" s="29"/>
      <c r="D33" s="11"/>
      <c r="E33" s="94" t="s">
        <v>30</v>
      </c>
      <c r="F33" s="11"/>
      <c r="G33" s="41">
        <f t="shared" si="3"/>
        <v>0</v>
      </c>
      <c r="H33" s="6"/>
      <c r="I33" s="55" t="e">
        <f>+G33/$H$251</f>
        <v>#DIV/0!</v>
      </c>
      <c r="K33" s="55"/>
      <c r="L33" s="91"/>
    </row>
    <row r="34" spans="1:12" s="2" customFormat="1" ht="15.75">
      <c r="A34" s="65">
        <v>3.3</v>
      </c>
      <c r="B34" s="65" t="s">
        <v>31</v>
      </c>
      <c r="C34" s="40"/>
      <c r="D34" s="11"/>
      <c r="E34" s="94" t="s">
        <v>23</v>
      </c>
      <c r="F34" s="11"/>
      <c r="G34" s="41">
        <f t="shared" si="3"/>
        <v>0</v>
      </c>
      <c r="H34" s="6"/>
      <c r="I34" s="55" t="e">
        <f>+G34/$H$251</f>
        <v>#DIV/0!</v>
      </c>
      <c r="K34" s="55"/>
      <c r="L34" s="91"/>
    </row>
    <row r="35" spans="1:12" ht="16.5" thickBot="1">
      <c r="A35" s="30"/>
      <c r="B35" s="65"/>
      <c r="C35" s="40"/>
      <c r="D35" s="35"/>
      <c r="E35" s="26"/>
      <c r="F35" s="35"/>
      <c r="G35" s="35"/>
      <c r="H35" s="36"/>
      <c r="I35" s="36"/>
      <c r="J35" s="46"/>
      <c r="K35" s="36"/>
      <c r="L35" s="90"/>
    </row>
    <row r="36" spans="1:12" ht="21" thickBot="1">
      <c r="A36" s="22">
        <v>4</v>
      </c>
      <c r="B36" s="64" t="s">
        <v>32</v>
      </c>
      <c r="C36" s="27"/>
      <c r="D36" s="23"/>
      <c r="E36" s="24"/>
      <c r="F36" s="24"/>
      <c r="G36" s="24"/>
      <c r="H36" s="25">
        <f>SUM(G38:G45)</f>
        <v>0</v>
      </c>
      <c r="I36" s="43"/>
      <c r="J36" s="38" t="e">
        <f>SUM(I38:I45)</f>
        <v>#DIV/0!</v>
      </c>
      <c r="K36" s="43"/>
      <c r="L36" s="88">
        <f>SUM(K38:K45)</f>
        <v>0</v>
      </c>
    </row>
    <row r="37" spans="1:12">
      <c r="A37" s="33"/>
      <c r="B37" s="34"/>
      <c r="C37" s="28"/>
      <c r="D37" s="5"/>
      <c r="E37" s="5"/>
      <c r="F37" s="5"/>
      <c r="G37" s="5"/>
      <c r="H37" s="6"/>
      <c r="I37" s="6"/>
      <c r="J37" s="45"/>
      <c r="K37" s="6"/>
      <c r="L37" s="89"/>
    </row>
    <row r="38" spans="1:12" ht="15.75">
      <c r="A38" s="65">
        <v>4.0999999999999996</v>
      </c>
      <c r="B38" s="65" t="s">
        <v>33</v>
      </c>
      <c r="C38" s="28"/>
      <c r="D38" s="5"/>
      <c r="E38" s="94" t="s">
        <v>30</v>
      </c>
      <c r="F38" s="5"/>
      <c r="G38" s="41">
        <f t="shared" ref="G38:G44" si="4">+D38*F38</f>
        <v>0</v>
      </c>
      <c r="H38" s="6"/>
      <c r="I38" s="55" t="e">
        <f t="shared" ref="I38:I43" si="5">+G38/$H$251</f>
        <v>#DIV/0!</v>
      </c>
      <c r="J38" s="45"/>
      <c r="K38" s="55"/>
      <c r="L38" s="89"/>
    </row>
    <row r="39" spans="1:12" ht="15.75">
      <c r="A39" s="65">
        <v>4.2</v>
      </c>
      <c r="B39" s="65" t="s">
        <v>34</v>
      </c>
      <c r="C39" s="28"/>
      <c r="D39" s="5"/>
      <c r="E39" s="94" t="s">
        <v>30</v>
      </c>
      <c r="F39" s="5"/>
      <c r="G39" s="41">
        <f t="shared" si="4"/>
        <v>0</v>
      </c>
      <c r="H39" s="6"/>
      <c r="I39" s="55" t="e">
        <f t="shared" si="5"/>
        <v>#DIV/0!</v>
      </c>
      <c r="J39" s="45"/>
      <c r="K39" s="55"/>
      <c r="L39" s="89"/>
    </row>
    <row r="40" spans="1:12" ht="15.75">
      <c r="A40" s="65">
        <v>4.3</v>
      </c>
      <c r="B40" s="65" t="s">
        <v>35</v>
      </c>
      <c r="C40" s="28"/>
      <c r="D40" s="5"/>
      <c r="E40" s="94" t="s">
        <v>30</v>
      </c>
      <c r="F40" s="5"/>
      <c r="G40" s="41">
        <f t="shared" si="4"/>
        <v>0</v>
      </c>
      <c r="H40" s="6"/>
      <c r="I40" s="55" t="e">
        <f t="shared" si="5"/>
        <v>#DIV/0!</v>
      </c>
      <c r="J40" s="45"/>
      <c r="K40" s="55"/>
      <c r="L40" s="89"/>
    </row>
    <row r="41" spans="1:12" ht="15.75">
      <c r="A41" s="65">
        <v>4.4000000000000004</v>
      </c>
      <c r="B41" s="65" t="s">
        <v>36</v>
      </c>
      <c r="C41" s="28"/>
      <c r="D41" s="5"/>
      <c r="E41" s="94" t="s">
        <v>30</v>
      </c>
      <c r="F41" s="5"/>
      <c r="G41" s="41">
        <f t="shared" si="4"/>
        <v>0</v>
      </c>
      <c r="H41" s="6"/>
      <c r="I41" s="55" t="e">
        <f t="shared" si="5"/>
        <v>#DIV/0!</v>
      </c>
      <c r="J41" s="45"/>
      <c r="K41" s="55"/>
      <c r="L41" s="89"/>
    </row>
    <row r="42" spans="1:12" ht="15.75">
      <c r="A42" s="65">
        <v>4.5</v>
      </c>
      <c r="B42" s="65" t="s">
        <v>37</v>
      </c>
      <c r="C42" s="28"/>
      <c r="D42" s="5"/>
      <c r="E42" s="94" t="s">
        <v>23</v>
      </c>
      <c r="F42" s="5"/>
      <c r="G42" s="41">
        <f t="shared" si="4"/>
        <v>0</v>
      </c>
      <c r="H42" s="6"/>
      <c r="I42" s="55" t="e">
        <f t="shared" si="5"/>
        <v>#DIV/0!</v>
      </c>
      <c r="J42" s="45"/>
      <c r="K42" s="55"/>
      <c r="L42" s="89"/>
    </row>
    <row r="43" spans="1:12" ht="15.75">
      <c r="A43" s="65">
        <v>4.5999999999999996</v>
      </c>
      <c r="B43" s="65" t="s">
        <v>38</v>
      </c>
      <c r="C43" s="28"/>
      <c r="D43" s="5"/>
      <c r="E43" s="94" t="s">
        <v>23</v>
      </c>
      <c r="F43" s="5"/>
      <c r="G43" s="41">
        <f t="shared" si="4"/>
        <v>0</v>
      </c>
      <c r="H43" s="6"/>
      <c r="I43" s="55" t="e">
        <f t="shared" si="5"/>
        <v>#DIV/0!</v>
      </c>
      <c r="J43" s="45"/>
      <c r="K43" s="55"/>
      <c r="L43" s="89"/>
    </row>
    <row r="44" spans="1:12" s="2" customFormat="1" ht="15.75">
      <c r="A44" s="65">
        <v>4.7</v>
      </c>
      <c r="B44" s="65" t="s">
        <v>39</v>
      </c>
      <c r="C44" s="29"/>
      <c r="D44" s="11"/>
      <c r="E44" s="94" t="s">
        <v>23</v>
      </c>
      <c r="F44" s="11"/>
      <c r="G44" s="41">
        <f t="shared" ref="G44:G45" si="6">+D44*F44</f>
        <v>0</v>
      </c>
      <c r="H44" s="6"/>
      <c r="I44" s="55" t="e">
        <f>+G44/$H$251</f>
        <v>#DIV/0!</v>
      </c>
      <c r="K44" s="55"/>
      <c r="L44" s="91"/>
    </row>
    <row r="45" spans="1:12" s="2" customFormat="1" ht="15.75">
      <c r="A45" s="65">
        <v>4.8</v>
      </c>
      <c r="B45" s="65" t="s">
        <v>40</v>
      </c>
      <c r="C45" s="29"/>
      <c r="D45" s="11"/>
      <c r="E45" s="94" t="s">
        <v>23</v>
      </c>
      <c r="F45" s="11"/>
      <c r="G45" s="41">
        <f t="shared" si="6"/>
        <v>0</v>
      </c>
      <c r="H45" s="6"/>
      <c r="I45" s="55" t="e">
        <f>+G45/$H$251</f>
        <v>#DIV/0!</v>
      </c>
      <c r="K45" s="55"/>
      <c r="L45" s="91"/>
    </row>
    <row r="46" spans="1:12" ht="15.75" thickBot="1">
      <c r="A46" s="30"/>
      <c r="B46" s="112"/>
      <c r="C46" s="112"/>
      <c r="D46" s="35"/>
      <c r="E46" s="26"/>
      <c r="F46" s="35"/>
      <c r="G46" s="35"/>
      <c r="H46" s="36"/>
      <c r="I46" s="36"/>
      <c r="J46" s="46"/>
      <c r="K46" s="36"/>
      <c r="L46" s="90"/>
    </row>
    <row r="47" spans="1:12" ht="21" thickBot="1">
      <c r="A47" s="22">
        <v>5</v>
      </c>
      <c r="B47" s="64" t="s">
        <v>41</v>
      </c>
      <c r="C47" s="27"/>
      <c r="D47" s="23"/>
      <c r="E47" s="24"/>
      <c r="F47" s="24"/>
      <c r="G47" s="24"/>
      <c r="H47" s="25">
        <f>SUM(G49:G58)</f>
        <v>0</v>
      </c>
      <c r="I47" s="43"/>
      <c r="J47" s="38" t="e">
        <f>SUM(I49:I58)</f>
        <v>#DIV/0!</v>
      </c>
      <c r="K47" s="43"/>
      <c r="L47" s="88">
        <f>SUM(K49:K58)</f>
        <v>0</v>
      </c>
    </row>
    <row r="48" spans="1:12" ht="15.75">
      <c r="A48" s="33"/>
      <c r="B48" s="65"/>
      <c r="C48" s="28"/>
      <c r="D48" s="5"/>
      <c r="E48" s="5"/>
      <c r="F48" s="5"/>
      <c r="G48" s="5"/>
      <c r="H48" s="6"/>
      <c r="I48" s="6"/>
      <c r="J48" s="45"/>
      <c r="K48" s="6"/>
      <c r="L48" s="89"/>
    </row>
    <row r="49" spans="1:12" ht="15.75">
      <c r="A49" s="65">
        <v>5.0999999999999996</v>
      </c>
      <c r="B49" s="65" t="s">
        <v>42</v>
      </c>
      <c r="C49" s="28"/>
      <c r="D49" s="5"/>
      <c r="E49" s="94" t="s">
        <v>25</v>
      </c>
      <c r="F49" s="5"/>
      <c r="G49" s="41">
        <f t="shared" ref="G49:G58" si="7">+D49*F49</f>
        <v>0</v>
      </c>
      <c r="H49" s="6"/>
      <c r="I49" s="55" t="e">
        <f t="shared" ref="I49:I58" si="8">+G49/$H$251</f>
        <v>#DIV/0!</v>
      </c>
      <c r="J49" s="45"/>
      <c r="K49" s="55"/>
      <c r="L49" s="89"/>
    </row>
    <row r="50" spans="1:12" ht="15.75">
      <c r="A50" s="65">
        <v>5.2</v>
      </c>
      <c r="B50" s="65" t="s">
        <v>43</v>
      </c>
      <c r="C50" s="28"/>
      <c r="D50" s="5"/>
      <c r="E50" s="94" t="s">
        <v>25</v>
      </c>
      <c r="F50" s="5"/>
      <c r="G50" s="41">
        <f t="shared" si="7"/>
        <v>0</v>
      </c>
      <c r="H50" s="6"/>
      <c r="I50" s="55" t="e">
        <f t="shared" si="8"/>
        <v>#DIV/0!</v>
      </c>
      <c r="J50" s="45"/>
      <c r="K50" s="55"/>
      <c r="L50" s="89"/>
    </row>
    <row r="51" spans="1:12" ht="15.75">
      <c r="A51" s="65">
        <v>5.3</v>
      </c>
      <c r="B51" s="65" t="s">
        <v>44</v>
      </c>
      <c r="C51" s="28"/>
      <c r="D51" s="5"/>
      <c r="E51" s="94" t="s">
        <v>25</v>
      </c>
      <c r="F51" s="5"/>
      <c r="G51" s="41">
        <f t="shared" si="7"/>
        <v>0</v>
      </c>
      <c r="H51" s="6"/>
      <c r="I51" s="55" t="e">
        <f t="shared" si="8"/>
        <v>#DIV/0!</v>
      </c>
      <c r="J51" s="45"/>
      <c r="K51" s="55"/>
      <c r="L51" s="89"/>
    </row>
    <row r="52" spans="1:12" ht="15.75">
      <c r="A52" s="65">
        <v>5.4</v>
      </c>
      <c r="B52" s="65" t="s">
        <v>45</v>
      </c>
      <c r="C52" s="28"/>
      <c r="D52" s="5"/>
      <c r="E52" s="94" t="s">
        <v>25</v>
      </c>
      <c r="F52" s="5"/>
      <c r="G52" s="41">
        <f t="shared" si="7"/>
        <v>0</v>
      </c>
      <c r="H52" s="6"/>
      <c r="I52" s="55" t="e">
        <f t="shared" si="8"/>
        <v>#DIV/0!</v>
      </c>
      <c r="J52" s="45"/>
      <c r="K52" s="55"/>
      <c r="L52" s="89"/>
    </row>
    <row r="53" spans="1:12" ht="15.75">
      <c r="A53" s="65">
        <v>5.5</v>
      </c>
      <c r="B53" s="65" t="s">
        <v>46</v>
      </c>
      <c r="C53" s="28"/>
      <c r="D53" s="5"/>
      <c r="E53" s="94" t="s">
        <v>23</v>
      </c>
      <c r="F53" s="5"/>
      <c r="G53" s="41">
        <f t="shared" si="7"/>
        <v>0</v>
      </c>
      <c r="H53" s="6"/>
      <c r="I53" s="55" t="e">
        <f t="shared" si="8"/>
        <v>#DIV/0!</v>
      </c>
      <c r="J53" s="45"/>
      <c r="K53" s="55"/>
      <c r="L53" s="89"/>
    </row>
    <row r="54" spans="1:12" ht="15.75">
      <c r="A54" s="65">
        <v>5.6</v>
      </c>
      <c r="B54" s="65" t="s">
        <v>47</v>
      </c>
      <c r="C54" s="28"/>
      <c r="D54" s="5"/>
      <c r="E54" s="94" t="s">
        <v>25</v>
      </c>
      <c r="F54" s="5"/>
      <c r="G54" s="41">
        <f t="shared" si="7"/>
        <v>0</v>
      </c>
      <c r="H54" s="6"/>
      <c r="I54" s="55" t="e">
        <f t="shared" si="8"/>
        <v>#DIV/0!</v>
      </c>
      <c r="J54" s="45"/>
      <c r="K54" s="55"/>
      <c r="L54" s="89"/>
    </row>
    <row r="55" spans="1:12" ht="15.75">
      <c r="A55" s="65">
        <v>5.7</v>
      </c>
      <c r="B55" s="65" t="s">
        <v>48</v>
      </c>
      <c r="C55" s="28"/>
      <c r="D55" s="5"/>
      <c r="E55" s="94" t="s">
        <v>25</v>
      </c>
      <c r="F55" s="5"/>
      <c r="G55" s="41">
        <f t="shared" si="7"/>
        <v>0</v>
      </c>
      <c r="H55" s="6"/>
      <c r="I55" s="55" t="e">
        <f t="shared" si="8"/>
        <v>#DIV/0!</v>
      </c>
      <c r="J55" s="45"/>
      <c r="K55" s="55"/>
      <c r="L55" s="89"/>
    </row>
    <row r="56" spans="1:12" ht="15.75">
      <c r="A56" s="65">
        <v>5.8</v>
      </c>
      <c r="B56" s="65" t="s">
        <v>49</v>
      </c>
      <c r="C56" s="28"/>
      <c r="D56" s="5"/>
      <c r="E56" s="94" t="s">
        <v>25</v>
      </c>
      <c r="F56" s="5"/>
      <c r="G56" s="41">
        <f t="shared" si="7"/>
        <v>0</v>
      </c>
      <c r="H56" s="6"/>
      <c r="I56" s="55" t="e">
        <f t="shared" si="8"/>
        <v>#DIV/0!</v>
      </c>
      <c r="J56" s="45"/>
      <c r="K56" s="55"/>
      <c r="L56" s="89"/>
    </row>
    <row r="57" spans="1:12" ht="15.75">
      <c r="A57" s="65">
        <v>5.9</v>
      </c>
      <c r="B57" s="65" t="s">
        <v>50</v>
      </c>
      <c r="C57" s="28"/>
      <c r="D57" s="5"/>
      <c r="E57" s="94" t="s">
        <v>25</v>
      </c>
      <c r="F57" s="5"/>
      <c r="G57" s="41">
        <f t="shared" si="7"/>
        <v>0</v>
      </c>
      <c r="H57" s="6"/>
      <c r="I57" s="55" t="e">
        <f t="shared" si="8"/>
        <v>#DIV/0!</v>
      </c>
      <c r="J57" s="45"/>
      <c r="K57" s="55"/>
      <c r="L57" s="89"/>
    </row>
    <row r="58" spans="1:12" s="2" customFormat="1" ht="15.75">
      <c r="A58" s="95">
        <v>5.0999999999999996</v>
      </c>
      <c r="B58" s="65" t="s">
        <v>51</v>
      </c>
      <c r="C58" s="29"/>
      <c r="D58" s="11"/>
      <c r="E58" s="94" t="s">
        <v>25</v>
      </c>
      <c r="F58" s="11"/>
      <c r="G58" s="41">
        <f t="shared" ref="G58" si="9">+D58*F58</f>
        <v>0</v>
      </c>
      <c r="H58" s="6"/>
      <c r="I58" s="55" t="e">
        <f t="shared" si="8"/>
        <v>#DIV/0!</v>
      </c>
      <c r="K58" s="55"/>
      <c r="L58" s="91"/>
    </row>
    <row r="59" spans="1:12" ht="15.75" thickBot="1">
      <c r="A59" s="30"/>
      <c r="B59" s="112"/>
      <c r="C59" s="112"/>
      <c r="D59" s="35"/>
      <c r="E59" s="35"/>
      <c r="F59" s="35"/>
      <c r="G59" s="35"/>
      <c r="H59" s="36"/>
      <c r="I59" s="36"/>
      <c r="J59" s="46"/>
      <c r="K59" s="36"/>
      <c r="L59" s="90"/>
    </row>
    <row r="60" spans="1:12" ht="21" thickBot="1">
      <c r="A60" s="22">
        <v>6</v>
      </c>
      <c r="B60" s="64" t="s">
        <v>52</v>
      </c>
      <c r="C60" s="27"/>
      <c r="D60" s="23"/>
      <c r="E60" s="24"/>
      <c r="F60" s="24"/>
      <c r="G60" s="24"/>
      <c r="H60" s="25">
        <f>SUM(G62:G70)</f>
        <v>0</v>
      </c>
      <c r="I60" s="43"/>
      <c r="J60" s="38" t="e">
        <f>SUM(I62:I70)</f>
        <v>#DIV/0!</v>
      </c>
      <c r="K60" s="43"/>
      <c r="L60" s="88">
        <f>SUM(K62:K70)</f>
        <v>0</v>
      </c>
    </row>
    <row r="61" spans="1:12">
      <c r="A61" s="33"/>
      <c r="B61" s="34"/>
      <c r="C61" s="28"/>
      <c r="D61" s="5"/>
      <c r="E61" s="5"/>
      <c r="F61" s="5"/>
      <c r="G61" s="5"/>
      <c r="H61" s="6"/>
      <c r="I61" s="6"/>
      <c r="J61" s="45"/>
      <c r="K61" s="6"/>
      <c r="L61" s="89"/>
    </row>
    <row r="62" spans="1:12" ht="15.75">
      <c r="A62" s="65">
        <v>6.1</v>
      </c>
      <c r="B62" s="65" t="s">
        <v>53</v>
      </c>
      <c r="C62" s="28"/>
      <c r="D62" s="5"/>
      <c r="E62" s="94" t="s">
        <v>25</v>
      </c>
      <c r="F62" s="5"/>
      <c r="G62" s="41">
        <f t="shared" ref="G62:G70" si="10">+D62*F62</f>
        <v>0</v>
      </c>
      <c r="H62" s="6"/>
      <c r="I62" s="55" t="e">
        <f t="shared" ref="I62:I70" si="11">+G62/$H$251</f>
        <v>#DIV/0!</v>
      </c>
      <c r="J62" s="45"/>
      <c r="K62" s="55"/>
      <c r="L62" s="89"/>
    </row>
    <row r="63" spans="1:12" ht="15.75">
      <c r="A63" s="65">
        <v>6.2</v>
      </c>
      <c r="B63" s="65" t="s">
        <v>54</v>
      </c>
      <c r="C63" s="28"/>
      <c r="D63" s="5"/>
      <c r="E63" s="94" t="s">
        <v>25</v>
      </c>
      <c r="F63" s="5"/>
      <c r="G63" s="41">
        <f t="shared" si="10"/>
        <v>0</v>
      </c>
      <c r="H63" s="6"/>
      <c r="I63" s="55" t="e">
        <f t="shared" si="11"/>
        <v>#DIV/0!</v>
      </c>
      <c r="J63" s="45"/>
      <c r="K63" s="55"/>
      <c r="L63" s="89"/>
    </row>
    <row r="64" spans="1:12" ht="15.75">
      <c r="A64" s="65">
        <v>6.3</v>
      </c>
      <c r="B64" s="65" t="s">
        <v>55</v>
      </c>
      <c r="C64" s="28"/>
      <c r="D64" s="5"/>
      <c r="E64" s="94" t="s">
        <v>25</v>
      </c>
      <c r="F64" s="5"/>
      <c r="G64" s="41">
        <f t="shared" si="10"/>
        <v>0</v>
      </c>
      <c r="H64" s="6"/>
      <c r="I64" s="55" t="e">
        <f t="shared" si="11"/>
        <v>#DIV/0!</v>
      </c>
      <c r="J64" s="45"/>
      <c r="K64" s="55"/>
      <c r="L64" s="89"/>
    </row>
    <row r="65" spans="1:12" ht="15.75">
      <c r="A65" s="65">
        <v>6.4</v>
      </c>
      <c r="B65" s="65" t="s">
        <v>56</v>
      </c>
      <c r="C65" s="28"/>
      <c r="D65" s="5"/>
      <c r="E65" s="94" t="s">
        <v>25</v>
      </c>
      <c r="F65" s="5"/>
      <c r="G65" s="41">
        <f t="shared" si="10"/>
        <v>0</v>
      </c>
      <c r="H65" s="6"/>
      <c r="I65" s="55" t="e">
        <f t="shared" si="11"/>
        <v>#DIV/0!</v>
      </c>
      <c r="J65" s="45"/>
      <c r="K65" s="55"/>
      <c r="L65" s="89"/>
    </row>
    <row r="66" spans="1:12" ht="15.75">
      <c r="A66" s="65">
        <v>6.5</v>
      </c>
      <c r="B66" s="65" t="s">
        <v>57</v>
      </c>
      <c r="C66" s="28"/>
      <c r="D66" s="5"/>
      <c r="E66" s="94" t="s">
        <v>25</v>
      </c>
      <c r="F66" s="5"/>
      <c r="G66" s="41">
        <f t="shared" si="10"/>
        <v>0</v>
      </c>
      <c r="H66" s="6"/>
      <c r="I66" s="55" t="e">
        <f t="shared" si="11"/>
        <v>#DIV/0!</v>
      </c>
      <c r="J66" s="45"/>
      <c r="K66" s="55"/>
      <c r="L66" s="89"/>
    </row>
    <row r="67" spans="1:12" ht="15.75">
      <c r="A67" s="65">
        <v>6.6</v>
      </c>
      <c r="B67" s="65" t="s">
        <v>58</v>
      </c>
      <c r="C67" s="28"/>
      <c r="D67" s="5"/>
      <c r="E67" s="94" t="s">
        <v>25</v>
      </c>
      <c r="F67" s="5"/>
      <c r="G67" s="41">
        <f t="shared" si="10"/>
        <v>0</v>
      </c>
      <c r="H67" s="6"/>
      <c r="I67" s="55" t="e">
        <f t="shared" si="11"/>
        <v>#DIV/0!</v>
      </c>
      <c r="J67" s="45"/>
      <c r="K67" s="55"/>
      <c r="L67" s="89"/>
    </row>
    <row r="68" spans="1:12" ht="15.75">
      <c r="A68" s="65">
        <v>6.7</v>
      </c>
      <c r="B68" s="65" t="s">
        <v>59</v>
      </c>
      <c r="C68" s="28"/>
      <c r="D68" s="5"/>
      <c r="E68" s="94" t="s">
        <v>16</v>
      </c>
      <c r="F68" s="5"/>
      <c r="G68" s="41">
        <f t="shared" si="10"/>
        <v>0</v>
      </c>
      <c r="H68" s="6"/>
      <c r="I68" s="55" t="e">
        <f t="shared" si="11"/>
        <v>#DIV/0!</v>
      </c>
      <c r="J68" s="45"/>
      <c r="K68" s="55"/>
      <c r="L68" s="89"/>
    </row>
    <row r="69" spans="1:12" ht="15.75">
      <c r="A69" s="65">
        <v>6.8</v>
      </c>
      <c r="B69" s="65" t="s">
        <v>60</v>
      </c>
      <c r="C69" s="28"/>
      <c r="D69" s="5"/>
      <c r="E69" s="94" t="s">
        <v>16</v>
      </c>
      <c r="F69" s="5"/>
      <c r="G69" s="41">
        <f t="shared" si="10"/>
        <v>0</v>
      </c>
      <c r="H69" s="6"/>
      <c r="I69" s="55" t="e">
        <f t="shared" si="11"/>
        <v>#DIV/0!</v>
      </c>
      <c r="J69" s="45"/>
      <c r="K69" s="55"/>
      <c r="L69" s="89"/>
    </row>
    <row r="70" spans="1:12" ht="15.75">
      <c r="A70" s="65">
        <v>6.9</v>
      </c>
      <c r="B70" s="65" t="s">
        <v>61</v>
      </c>
      <c r="C70" s="28"/>
      <c r="D70" s="5"/>
      <c r="E70" s="94" t="s">
        <v>16</v>
      </c>
      <c r="F70" s="5"/>
      <c r="G70" s="41">
        <f t="shared" si="10"/>
        <v>0</v>
      </c>
      <c r="H70" s="6"/>
      <c r="I70" s="55" t="e">
        <f t="shared" si="11"/>
        <v>#DIV/0!</v>
      </c>
      <c r="J70" s="45"/>
      <c r="K70" s="55"/>
      <c r="L70" s="89"/>
    </row>
    <row r="71" spans="1:12" s="2" customFormat="1" ht="16.5" thickBot="1">
      <c r="A71" s="39"/>
      <c r="B71" s="40"/>
      <c r="C71" s="29"/>
      <c r="D71" s="11"/>
      <c r="E71" s="26"/>
      <c r="F71" s="11"/>
      <c r="G71" s="35"/>
      <c r="H71" s="6"/>
      <c r="I71" s="59"/>
      <c r="K71" s="59"/>
      <c r="L71" s="91"/>
    </row>
    <row r="72" spans="1:12" ht="21" thickBot="1">
      <c r="A72" s="22">
        <v>7</v>
      </c>
      <c r="B72" s="64" t="s">
        <v>62</v>
      </c>
      <c r="C72" s="27"/>
      <c r="D72" s="23"/>
      <c r="E72" s="24"/>
      <c r="F72" s="24"/>
      <c r="G72" s="24"/>
      <c r="H72" s="25">
        <f>SUM(G74:G76)</f>
        <v>0</v>
      </c>
      <c r="I72" s="43"/>
      <c r="J72" s="38" t="e">
        <f>SUM(I74:I75)</f>
        <v>#DIV/0!</v>
      </c>
      <c r="K72" s="43"/>
      <c r="L72" s="88">
        <f>SUM(K74:K75)</f>
        <v>0</v>
      </c>
    </row>
    <row r="73" spans="1:12" ht="15.75">
      <c r="A73" s="65"/>
      <c r="B73" s="65"/>
      <c r="C73" s="28"/>
      <c r="D73" s="5"/>
      <c r="E73" s="5"/>
      <c r="F73" s="5"/>
      <c r="G73" s="5"/>
      <c r="H73" s="6"/>
      <c r="I73" s="6"/>
      <c r="J73" s="45"/>
      <c r="K73" s="6"/>
      <c r="L73" s="89"/>
    </row>
    <row r="74" spans="1:12" s="2" customFormat="1" ht="15.75">
      <c r="A74" s="65">
        <v>7.1</v>
      </c>
      <c r="B74" s="65" t="s">
        <v>63</v>
      </c>
      <c r="C74" s="29"/>
      <c r="D74" s="11"/>
      <c r="E74" s="94" t="s">
        <v>30</v>
      </c>
      <c r="F74" s="11"/>
      <c r="G74" s="41">
        <f t="shared" ref="G74:G76" si="12">+D74*F74</f>
        <v>0</v>
      </c>
      <c r="H74" s="6"/>
      <c r="I74" s="55" t="e">
        <f>+G74/$H$251</f>
        <v>#DIV/0!</v>
      </c>
      <c r="K74" s="55"/>
      <c r="L74" s="91"/>
    </row>
    <row r="75" spans="1:12" s="2" customFormat="1" ht="15.75">
      <c r="A75" s="65">
        <v>7.2</v>
      </c>
      <c r="B75" s="65" t="s">
        <v>64</v>
      </c>
      <c r="C75" s="29"/>
      <c r="D75" s="11"/>
      <c r="E75" s="94" t="s">
        <v>30</v>
      </c>
      <c r="F75" s="11"/>
      <c r="G75" s="41">
        <f t="shared" si="12"/>
        <v>0</v>
      </c>
      <c r="H75" s="6"/>
      <c r="I75" s="55" t="e">
        <f>+G75/$H$251</f>
        <v>#DIV/0!</v>
      </c>
      <c r="K75" s="55"/>
      <c r="L75" s="91"/>
    </row>
    <row r="76" spans="1:12" s="2" customFormat="1" ht="16.5" thickBot="1">
      <c r="A76" s="65"/>
      <c r="B76" s="65"/>
      <c r="C76" s="29"/>
      <c r="D76" s="11"/>
      <c r="E76" s="26"/>
      <c r="F76" s="11"/>
      <c r="G76" s="97"/>
      <c r="H76" s="105"/>
      <c r="I76" s="99"/>
      <c r="K76" s="99"/>
      <c r="L76" s="91"/>
    </row>
    <row r="77" spans="1:12" ht="21" thickBot="1">
      <c r="A77" s="22">
        <v>8</v>
      </c>
      <c r="B77" s="64" t="s">
        <v>65</v>
      </c>
      <c r="C77" s="27"/>
      <c r="D77" s="23"/>
      <c r="E77" s="24"/>
      <c r="F77" s="24"/>
      <c r="G77" s="24"/>
      <c r="H77" s="25">
        <f>SUM(G79:G83)</f>
        <v>0</v>
      </c>
      <c r="I77" s="43"/>
      <c r="J77" s="38" t="e">
        <f>SUM(I79:I83)</f>
        <v>#DIV/0!</v>
      </c>
      <c r="K77" s="43"/>
      <c r="L77" s="88">
        <f>SUM(K79:K83)</f>
        <v>0</v>
      </c>
    </row>
    <row r="78" spans="1:12">
      <c r="A78" s="31"/>
      <c r="B78" s="28"/>
      <c r="C78" s="32"/>
      <c r="D78" s="5"/>
      <c r="E78" s="5"/>
      <c r="F78" s="5"/>
      <c r="G78" s="5"/>
      <c r="H78" s="6"/>
      <c r="I78" s="6"/>
      <c r="J78" s="47"/>
      <c r="K78" s="6"/>
      <c r="L78" s="89"/>
    </row>
    <row r="79" spans="1:12" ht="15.75">
      <c r="A79" s="65">
        <v>8.1</v>
      </c>
      <c r="B79" s="65" t="s">
        <v>66</v>
      </c>
      <c r="C79" s="29"/>
      <c r="D79" s="11"/>
      <c r="E79" s="94" t="s">
        <v>25</v>
      </c>
      <c r="F79" s="11"/>
      <c r="G79" s="41">
        <f t="shared" ref="G79:G84" si="13">+D79*F79</f>
        <v>0</v>
      </c>
      <c r="H79" s="6"/>
      <c r="I79" s="55" t="e">
        <f>+G79/$H$251</f>
        <v>#DIV/0!</v>
      </c>
      <c r="K79" s="55"/>
    </row>
    <row r="80" spans="1:12" ht="15.75">
      <c r="A80" s="65">
        <v>8.1999999999999993</v>
      </c>
      <c r="B80" s="65" t="s">
        <v>67</v>
      </c>
      <c r="C80" s="29"/>
      <c r="D80" s="11"/>
      <c r="E80" s="94" t="s">
        <v>25</v>
      </c>
      <c r="F80" s="11"/>
      <c r="G80" s="41">
        <f t="shared" si="13"/>
        <v>0</v>
      </c>
      <c r="H80" s="6"/>
      <c r="I80" s="55" t="e">
        <f>+G80/$H$251</f>
        <v>#DIV/0!</v>
      </c>
      <c r="K80" s="55"/>
    </row>
    <row r="81" spans="1:12" ht="15.75">
      <c r="A81" s="65">
        <v>8.3000000000000007</v>
      </c>
      <c r="B81" s="65" t="s">
        <v>68</v>
      </c>
      <c r="C81" s="29"/>
      <c r="D81" s="11"/>
      <c r="E81" s="94" t="s">
        <v>25</v>
      </c>
      <c r="F81" s="11"/>
      <c r="G81" s="41">
        <f t="shared" si="13"/>
        <v>0</v>
      </c>
      <c r="H81" s="6"/>
      <c r="I81" s="55" t="e">
        <f>+G81/$H$251</f>
        <v>#DIV/0!</v>
      </c>
      <c r="K81" s="55"/>
    </row>
    <row r="82" spans="1:12" ht="15.75">
      <c r="A82" s="65">
        <v>8.4</v>
      </c>
      <c r="B82" s="65" t="s">
        <v>69</v>
      </c>
      <c r="C82" s="29"/>
      <c r="D82" s="11"/>
      <c r="E82" s="94" t="s">
        <v>25</v>
      </c>
      <c r="F82" s="11"/>
      <c r="G82" s="41">
        <f t="shared" si="13"/>
        <v>0</v>
      </c>
      <c r="H82" s="6"/>
      <c r="I82" s="55" t="e">
        <f>+G82/$H$251</f>
        <v>#DIV/0!</v>
      </c>
      <c r="K82" s="55"/>
    </row>
    <row r="83" spans="1:12" ht="15.75">
      <c r="A83" s="65">
        <v>8.5</v>
      </c>
      <c r="B83" s="65" t="s">
        <v>70</v>
      </c>
      <c r="C83" s="29"/>
      <c r="D83" s="11"/>
      <c r="E83" s="94" t="s">
        <v>25</v>
      </c>
      <c r="F83" s="11"/>
      <c r="G83" s="41">
        <f t="shared" si="13"/>
        <v>0</v>
      </c>
      <c r="H83" s="6"/>
      <c r="I83" s="55" t="e">
        <f>+G83/$H$251</f>
        <v>#DIV/0!</v>
      </c>
      <c r="K83" s="55"/>
    </row>
    <row r="84" spans="1:12" ht="16.5" thickBot="1">
      <c r="A84" s="39"/>
      <c r="B84" s="65"/>
      <c r="C84" s="29"/>
      <c r="D84" s="11"/>
      <c r="E84" s="26"/>
      <c r="F84" s="11"/>
      <c r="G84" s="97"/>
      <c r="H84" s="6"/>
      <c r="I84" s="99"/>
      <c r="K84" s="99"/>
    </row>
    <row r="85" spans="1:12" ht="21" thickBot="1">
      <c r="A85" s="22">
        <v>9</v>
      </c>
      <c r="B85" s="64" t="s">
        <v>71</v>
      </c>
      <c r="C85" s="27"/>
      <c r="D85" s="23"/>
      <c r="E85" s="24"/>
      <c r="F85" s="24"/>
      <c r="G85" s="24"/>
      <c r="H85" s="25">
        <f>SUM(G87:G93)</f>
        <v>0</v>
      </c>
      <c r="I85" s="43"/>
      <c r="J85" s="38" t="e">
        <f>SUM(I87:I93)</f>
        <v>#DIV/0!</v>
      </c>
      <c r="K85" s="43"/>
      <c r="L85" s="88">
        <f>SUM(K87:K93)</f>
        <v>0</v>
      </c>
    </row>
    <row r="86" spans="1:12">
      <c r="A86" s="16"/>
      <c r="B86" s="28"/>
      <c r="C86" s="28"/>
      <c r="D86" s="5"/>
      <c r="E86" s="5"/>
      <c r="F86" s="5"/>
      <c r="G86" s="5"/>
      <c r="H86" s="6"/>
      <c r="I86" s="6"/>
      <c r="J86" s="45"/>
      <c r="K86" s="6"/>
      <c r="L86" s="89"/>
    </row>
    <row r="87" spans="1:12" ht="15.75">
      <c r="A87" s="65">
        <v>9.1</v>
      </c>
      <c r="B87" s="65" t="s">
        <v>72</v>
      </c>
      <c r="C87" s="28"/>
      <c r="D87" s="5"/>
      <c r="E87" s="94" t="s">
        <v>25</v>
      </c>
      <c r="F87" s="5"/>
      <c r="G87" s="41">
        <f t="shared" ref="G87:G93" si="14">+D87*F87</f>
        <v>0</v>
      </c>
      <c r="H87" s="6"/>
      <c r="I87" s="55" t="e">
        <f t="shared" ref="I87:I93" si="15">+G87/$H$251</f>
        <v>#DIV/0!</v>
      </c>
      <c r="J87" s="45"/>
      <c r="K87" s="55"/>
      <c r="L87" s="89"/>
    </row>
    <row r="88" spans="1:12" ht="15.75">
      <c r="A88" s="65">
        <v>9.1999999999999993</v>
      </c>
      <c r="B88" s="65" t="s">
        <v>73</v>
      </c>
      <c r="C88" s="28"/>
      <c r="D88" s="5"/>
      <c r="E88" s="94" t="s">
        <v>25</v>
      </c>
      <c r="F88" s="5"/>
      <c r="G88" s="41">
        <f t="shared" si="14"/>
        <v>0</v>
      </c>
      <c r="H88" s="6"/>
      <c r="I88" s="55" t="e">
        <f t="shared" si="15"/>
        <v>#DIV/0!</v>
      </c>
      <c r="J88" s="45"/>
      <c r="K88" s="55"/>
      <c r="L88" s="89"/>
    </row>
    <row r="89" spans="1:12" ht="15.75">
      <c r="A89" s="65">
        <v>9.3000000000000007</v>
      </c>
      <c r="B89" s="65" t="s">
        <v>74</v>
      </c>
      <c r="C89" s="28"/>
      <c r="D89" s="5"/>
      <c r="E89" s="94" t="s">
        <v>25</v>
      </c>
      <c r="F89" s="5"/>
      <c r="G89" s="41">
        <f t="shared" si="14"/>
        <v>0</v>
      </c>
      <c r="H89" s="6"/>
      <c r="I89" s="55" t="e">
        <f t="shared" si="15"/>
        <v>#DIV/0!</v>
      </c>
      <c r="J89" s="45"/>
      <c r="K89" s="55"/>
      <c r="L89" s="89"/>
    </row>
    <row r="90" spans="1:12" ht="15.75">
      <c r="A90" s="65">
        <v>9.4</v>
      </c>
      <c r="B90" s="65" t="s">
        <v>75</v>
      </c>
      <c r="C90" s="28"/>
      <c r="D90" s="5"/>
      <c r="E90" s="94" t="s">
        <v>25</v>
      </c>
      <c r="F90" s="5"/>
      <c r="G90" s="41">
        <f t="shared" si="14"/>
        <v>0</v>
      </c>
      <c r="H90" s="6"/>
      <c r="I90" s="55" t="e">
        <f t="shared" si="15"/>
        <v>#DIV/0!</v>
      </c>
      <c r="J90" s="45"/>
      <c r="K90" s="55"/>
      <c r="L90" s="89"/>
    </row>
    <row r="91" spans="1:12" ht="15.75">
      <c r="A91" s="65">
        <v>9.5</v>
      </c>
      <c r="B91" s="65" t="s">
        <v>76</v>
      </c>
      <c r="C91" s="28"/>
      <c r="D91" s="5"/>
      <c r="E91" s="94" t="s">
        <v>77</v>
      </c>
      <c r="F91" s="5"/>
      <c r="G91" s="41">
        <f t="shared" si="14"/>
        <v>0</v>
      </c>
      <c r="H91" s="6"/>
      <c r="I91" s="55" t="e">
        <f t="shared" si="15"/>
        <v>#DIV/0!</v>
      </c>
      <c r="J91" s="45"/>
      <c r="K91" s="55"/>
      <c r="L91" s="89"/>
    </row>
    <row r="92" spans="1:12" ht="15.75">
      <c r="A92" s="65">
        <v>9.6</v>
      </c>
      <c r="B92" s="65" t="s">
        <v>78</v>
      </c>
      <c r="C92" s="28"/>
      <c r="D92" s="5"/>
      <c r="E92" s="94" t="s">
        <v>25</v>
      </c>
      <c r="F92" s="5"/>
      <c r="G92" s="41">
        <f t="shared" si="14"/>
        <v>0</v>
      </c>
      <c r="H92" s="6"/>
      <c r="I92" s="55" t="e">
        <f t="shared" si="15"/>
        <v>#DIV/0!</v>
      </c>
      <c r="J92" s="45"/>
      <c r="K92" s="55"/>
      <c r="L92" s="89"/>
    </row>
    <row r="93" spans="1:12" ht="15.75">
      <c r="A93" s="65">
        <v>9.6999999999999993</v>
      </c>
      <c r="B93" s="65" t="s">
        <v>79</v>
      </c>
      <c r="C93" s="28"/>
      <c r="D93" s="5"/>
      <c r="E93" s="94" t="s">
        <v>30</v>
      </c>
      <c r="F93" s="5"/>
      <c r="G93" s="41">
        <f t="shared" si="14"/>
        <v>0</v>
      </c>
      <c r="H93" s="6"/>
      <c r="I93" s="55" t="e">
        <f t="shared" si="15"/>
        <v>#DIV/0!</v>
      </c>
      <c r="J93" s="45"/>
      <c r="K93" s="55"/>
      <c r="L93" s="89"/>
    </row>
    <row r="94" spans="1:12" s="2" customFormat="1" ht="16.5" thickBot="1">
      <c r="A94" s="39"/>
      <c r="B94" s="112"/>
      <c r="C94" s="112"/>
      <c r="D94" s="35"/>
      <c r="E94" s="35"/>
      <c r="F94" s="35"/>
      <c r="G94" s="35"/>
      <c r="H94" s="36"/>
      <c r="I94" s="36"/>
      <c r="J94" s="46"/>
      <c r="K94" s="36"/>
      <c r="L94" s="90"/>
    </row>
    <row r="95" spans="1:12" ht="21" thickBot="1">
      <c r="A95" s="22">
        <v>10</v>
      </c>
      <c r="B95" s="64" t="s">
        <v>80</v>
      </c>
      <c r="C95" s="27"/>
      <c r="D95" s="23"/>
      <c r="E95" s="24"/>
      <c r="F95" s="24"/>
      <c r="G95" s="24"/>
      <c r="H95" s="25">
        <f>SUM(G97:G100)</f>
        <v>0</v>
      </c>
      <c r="I95" s="43"/>
      <c r="J95" s="38" t="e">
        <f>SUM(I97:I100)</f>
        <v>#DIV/0!</v>
      </c>
      <c r="K95" s="43"/>
      <c r="L95" s="88">
        <f>SUM(K97:K100)</f>
        <v>0</v>
      </c>
    </row>
    <row r="96" spans="1:12" ht="15.75">
      <c r="A96" s="16"/>
      <c r="B96" s="65"/>
      <c r="C96" s="28"/>
      <c r="D96" s="5"/>
      <c r="E96" s="5"/>
      <c r="F96" s="5"/>
      <c r="G96" s="5"/>
      <c r="H96" s="6"/>
      <c r="I96" s="6"/>
      <c r="J96" s="45"/>
      <c r="K96" s="6"/>
      <c r="L96" s="89"/>
    </row>
    <row r="97" spans="1:12" ht="15.75">
      <c r="A97" s="65">
        <v>10.1</v>
      </c>
      <c r="B97" s="65" t="s">
        <v>81</v>
      </c>
      <c r="C97" s="28"/>
      <c r="D97" s="5"/>
      <c r="E97" s="94" t="s">
        <v>77</v>
      </c>
      <c r="F97" s="5"/>
      <c r="G97" s="41">
        <f t="shared" ref="G97:G100" si="16">+D97*F97</f>
        <v>0</v>
      </c>
      <c r="H97" s="6"/>
      <c r="I97" s="55" t="e">
        <f t="shared" ref="I97:I98" si="17">+G97/$H$251</f>
        <v>#DIV/0!</v>
      </c>
      <c r="J97" s="45"/>
      <c r="K97" s="55"/>
      <c r="L97" s="89"/>
    </row>
    <row r="98" spans="1:12" ht="15.75">
      <c r="A98" s="65">
        <v>10.199999999999999</v>
      </c>
      <c r="B98" s="65" t="s">
        <v>82</v>
      </c>
      <c r="C98" s="28"/>
      <c r="D98" s="5"/>
      <c r="E98" s="94" t="s">
        <v>77</v>
      </c>
      <c r="F98" s="5"/>
      <c r="G98" s="41">
        <f t="shared" si="16"/>
        <v>0</v>
      </c>
      <c r="H98" s="6"/>
      <c r="I98" s="55" t="e">
        <f t="shared" si="17"/>
        <v>#DIV/0!</v>
      </c>
      <c r="J98" s="45"/>
      <c r="K98" s="55"/>
      <c r="L98" s="89"/>
    </row>
    <row r="99" spans="1:12" ht="20.25">
      <c r="A99" s="65">
        <v>10.3</v>
      </c>
      <c r="B99" s="65" t="s">
        <v>83</v>
      </c>
      <c r="C99" s="29"/>
      <c r="D99" s="11"/>
      <c r="E99" s="94" t="s">
        <v>77</v>
      </c>
      <c r="F99" s="56"/>
      <c r="G99" s="41">
        <f t="shared" si="16"/>
        <v>0</v>
      </c>
      <c r="H99" s="6"/>
      <c r="I99" s="55" t="e">
        <f>+G99/$H$251</f>
        <v>#DIV/0!</v>
      </c>
      <c r="K99" s="55"/>
    </row>
    <row r="100" spans="1:12" ht="20.25">
      <c r="A100" s="65">
        <v>10.4</v>
      </c>
      <c r="B100" s="65" t="s">
        <v>84</v>
      </c>
      <c r="C100" s="29"/>
      <c r="D100" s="11"/>
      <c r="E100" s="94" t="s">
        <v>77</v>
      </c>
      <c r="F100" s="57"/>
      <c r="G100" s="41">
        <f t="shared" si="16"/>
        <v>0</v>
      </c>
      <c r="H100" s="6"/>
      <c r="I100" s="55" t="e">
        <f>+G100/$H$251</f>
        <v>#DIV/0!</v>
      </c>
      <c r="K100" s="55"/>
    </row>
    <row r="101" spans="1:12" s="2" customFormat="1" ht="15.75" thickBot="1">
      <c r="A101" s="30"/>
      <c r="B101" s="112"/>
      <c r="C101" s="112"/>
      <c r="D101" s="35"/>
      <c r="E101" s="26"/>
      <c r="F101" s="35"/>
      <c r="G101" s="35"/>
      <c r="H101" s="36"/>
      <c r="I101" s="36"/>
      <c r="J101" s="46"/>
      <c r="K101" s="36"/>
      <c r="L101" s="90"/>
    </row>
    <row r="102" spans="1:12" ht="21" thickBot="1">
      <c r="A102" s="22">
        <v>11</v>
      </c>
      <c r="B102" s="64" t="s">
        <v>85</v>
      </c>
      <c r="C102" s="27"/>
      <c r="D102" s="23"/>
      <c r="E102" s="24"/>
      <c r="F102" s="24"/>
      <c r="G102" s="24"/>
      <c r="H102" s="25">
        <f>SUM(G104:G120)</f>
        <v>0</v>
      </c>
      <c r="I102" s="43"/>
      <c r="J102" s="38" t="e">
        <f>SUM(I104:I120)</f>
        <v>#DIV/0!</v>
      </c>
      <c r="K102" s="43"/>
      <c r="L102" s="88">
        <f>SUM(K104:K120)</f>
        <v>0</v>
      </c>
    </row>
    <row r="103" spans="1:12">
      <c r="A103" s="33"/>
      <c r="B103" s="80"/>
      <c r="C103" s="28"/>
      <c r="D103" s="5"/>
      <c r="E103" s="5"/>
      <c r="F103" s="5"/>
      <c r="G103" s="5"/>
      <c r="H103" s="6"/>
      <c r="I103" s="6"/>
      <c r="J103" s="45"/>
      <c r="K103" s="6"/>
      <c r="L103" s="89"/>
    </row>
    <row r="104" spans="1:12" ht="15.75">
      <c r="A104" s="65">
        <v>11.1</v>
      </c>
      <c r="B104" s="65" t="s">
        <v>86</v>
      </c>
      <c r="C104" s="28"/>
      <c r="D104" s="5"/>
      <c r="E104" s="94" t="s">
        <v>77</v>
      </c>
      <c r="F104" s="5"/>
      <c r="G104" s="41">
        <f t="shared" ref="G104:G117" si="18">+D104*F104</f>
        <v>0</v>
      </c>
      <c r="H104" s="6"/>
      <c r="I104" s="55" t="e">
        <f t="shared" ref="I104:I118" si="19">+G104/$H$251</f>
        <v>#DIV/0!</v>
      </c>
      <c r="J104" s="45"/>
      <c r="K104" s="55"/>
      <c r="L104" s="89"/>
    </row>
    <row r="105" spans="1:12" ht="15.75">
      <c r="A105" s="65">
        <v>11.2</v>
      </c>
      <c r="B105" s="65" t="s">
        <v>87</v>
      </c>
      <c r="C105" s="28"/>
      <c r="D105" s="5"/>
      <c r="E105" s="94" t="s">
        <v>77</v>
      </c>
      <c r="F105" s="5"/>
      <c r="G105" s="41">
        <f t="shared" si="18"/>
        <v>0</v>
      </c>
      <c r="H105" s="6"/>
      <c r="I105" s="55" t="e">
        <f t="shared" si="19"/>
        <v>#DIV/0!</v>
      </c>
      <c r="J105" s="45"/>
      <c r="K105" s="55"/>
      <c r="L105" s="89"/>
    </row>
    <row r="106" spans="1:12" ht="15.75">
      <c r="A106" s="65">
        <v>11.3</v>
      </c>
      <c r="B106" s="65" t="s">
        <v>88</v>
      </c>
      <c r="C106" s="28"/>
      <c r="D106" s="5"/>
      <c r="E106" s="94" t="s">
        <v>77</v>
      </c>
      <c r="F106" s="5"/>
      <c r="G106" s="41">
        <f t="shared" si="18"/>
        <v>0</v>
      </c>
      <c r="H106" s="6"/>
      <c r="I106" s="55" t="e">
        <f t="shared" si="19"/>
        <v>#DIV/0!</v>
      </c>
      <c r="J106" s="45"/>
      <c r="K106" s="55"/>
      <c r="L106" s="89"/>
    </row>
    <row r="107" spans="1:12" ht="15.75">
      <c r="A107" s="65">
        <v>11.4</v>
      </c>
      <c r="B107" s="65" t="s">
        <v>89</v>
      </c>
      <c r="C107" s="28"/>
      <c r="D107" s="5"/>
      <c r="E107" s="94" t="s">
        <v>77</v>
      </c>
      <c r="F107" s="5"/>
      <c r="G107" s="41">
        <f t="shared" si="18"/>
        <v>0</v>
      </c>
      <c r="H107" s="6"/>
      <c r="I107" s="55" t="e">
        <f t="shared" si="19"/>
        <v>#DIV/0!</v>
      </c>
      <c r="J107" s="45"/>
      <c r="K107" s="55"/>
      <c r="L107" s="89"/>
    </row>
    <row r="108" spans="1:12" ht="15.75">
      <c r="A108" s="65">
        <v>11.5</v>
      </c>
      <c r="B108" s="65" t="s">
        <v>90</v>
      </c>
      <c r="C108" s="28"/>
      <c r="D108" s="5"/>
      <c r="E108" s="94" t="s">
        <v>77</v>
      </c>
      <c r="F108" s="5"/>
      <c r="G108" s="41">
        <f t="shared" si="18"/>
        <v>0</v>
      </c>
      <c r="H108" s="6"/>
      <c r="I108" s="55" t="e">
        <f t="shared" si="19"/>
        <v>#DIV/0!</v>
      </c>
      <c r="J108" s="45"/>
      <c r="K108" s="55"/>
      <c r="L108" s="89"/>
    </row>
    <row r="109" spans="1:12" ht="15.75">
      <c r="A109" s="65">
        <v>11.6</v>
      </c>
      <c r="B109" s="65" t="s">
        <v>91</v>
      </c>
      <c r="C109" s="28"/>
      <c r="D109" s="5"/>
      <c r="E109" s="94" t="s">
        <v>77</v>
      </c>
      <c r="F109" s="5"/>
      <c r="G109" s="41">
        <f t="shared" si="18"/>
        <v>0</v>
      </c>
      <c r="H109" s="6"/>
      <c r="I109" s="55" t="e">
        <f t="shared" si="19"/>
        <v>#DIV/0!</v>
      </c>
      <c r="J109" s="45"/>
      <c r="K109" s="55"/>
      <c r="L109" s="89"/>
    </row>
    <row r="110" spans="1:12" ht="15.75">
      <c r="A110" s="65">
        <v>11.7</v>
      </c>
      <c r="B110" s="65" t="s">
        <v>92</v>
      </c>
      <c r="C110" s="28"/>
      <c r="D110" s="5"/>
      <c r="E110" s="94" t="s">
        <v>77</v>
      </c>
      <c r="F110" s="5"/>
      <c r="G110" s="41">
        <f t="shared" si="18"/>
        <v>0</v>
      </c>
      <c r="H110" s="6"/>
      <c r="I110" s="55" t="e">
        <f t="shared" si="19"/>
        <v>#DIV/0!</v>
      </c>
      <c r="J110" s="45"/>
      <c r="K110" s="55"/>
      <c r="L110" s="89"/>
    </row>
    <row r="111" spans="1:12" ht="15.75">
      <c r="A111" s="65">
        <v>11.8</v>
      </c>
      <c r="B111" s="65" t="s">
        <v>93</v>
      </c>
      <c r="C111" s="28"/>
      <c r="D111" s="5"/>
      <c r="E111" s="94" t="s">
        <v>77</v>
      </c>
      <c r="F111" s="5"/>
      <c r="G111" s="41">
        <f t="shared" si="18"/>
        <v>0</v>
      </c>
      <c r="H111" s="6"/>
      <c r="I111" s="55" t="e">
        <f t="shared" si="19"/>
        <v>#DIV/0!</v>
      </c>
      <c r="J111" s="45"/>
      <c r="K111" s="55"/>
      <c r="L111" s="89"/>
    </row>
    <row r="112" spans="1:12" ht="15.75">
      <c r="A112" s="65">
        <v>11.9</v>
      </c>
      <c r="B112" s="65" t="s">
        <v>94</v>
      </c>
      <c r="C112" s="28"/>
      <c r="D112" s="5"/>
      <c r="E112" s="94" t="s">
        <v>77</v>
      </c>
      <c r="F112" s="5"/>
      <c r="G112" s="41">
        <f t="shared" si="18"/>
        <v>0</v>
      </c>
      <c r="H112" s="6"/>
      <c r="I112" s="55" t="e">
        <f t="shared" si="19"/>
        <v>#DIV/0!</v>
      </c>
      <c r="J112" s="45"/>
      <c r="K112" s="55"/>
      <c r="L112" s="89"/>
    </row>
    <row r="113" spans="1:12" ht="15.75">
      <c r="A113" s="95">
        <v>11.1</v>
      </c>
      <c r="B113" s="65" t="s">
        <v>95</v>
      </c>
      <c r="C113" s="28"/>
      <c r="D113" s="5"/>
      <c r="E113" s="94" t="s">
        <v>77</v>
      </c>
      <c r="F113" s="5"/>
      <c r="G113" s="41">
        <f t="shared" si="18"/>
        <v>0</v>
      </c>
      <c r="H113" s="6"/>
      <c r="I113" s="55" t="e">
        <f t="shared" si="19"/>
        <v>#DIV/0!</v>
      </c>
      <c r="J113" s="45"/>
      <c r="K113" s="55"/>
      <c r="L113" s="89"/>
    </row>
    <row r="114" spans="1:12" ht="15.75">
      <c r="A114" s="65">
        <v>11.11</v>
      </c>
      <c r="B114" s="65" t="s">
        <v>96</v>
      </c>
      <c r="C114" s="28"/>
      <c r="D114" s="5"/>
      <c r="E114" s="94" t="s">
        <v>77</v>
      </c>
      <c r="F114" s="5"/>
      <c r="G114" s="41">
        <f t="shared" si="18"/>
        <v>0</v>
      </c>
      <c r="H114" s="6"/>
      <c r="I114" s="55" t="e">
        <f t="shared" si="19"/>
        <v>#DIV/0!</v>
      </c>
      <c r="J114" s="45"/>
      <c r="K114" s="55"/>
      <c r="L114" s="89"/>
    </row>
    <row r="115" spans="1:12" ht="15.75">
      <c r="A115" s="65">
        <v>11.12</v>
      </c>
      <c r="B115" s="65" t="s">
        <v>97</v>
      </c>
      <c r="C115" s="28"/>
      <c r="D115" s="5"/>
      <c r="E115" s="94" t="s">
        <v>77</v>
      </c>
      <c r="F115" s="5"/>
      <c r="G115" s="41">
        <f t="shared" si="18"/>
        <v>0</v>
      </c>
      <c r="H115" s="6"/>
      <c r="I115" s="55" t="e">
        <f t="shared" si="19"/>
        <v>#DIV/0!</v>
      </c>
      <c r="J115" s="45"/>
      <c r="K115" s="55"/>
      <c r="L115" s="89"/>
    </row>
    <row r="116" spans="1:12" ht="15.75">
      <c r="A116" s="65">
        <v>11.13</v>
      </c>
      <c r="B116" s="65" t="s">
        <v>98</v>
      </c>
      <c r="C116" s="28"/>
      <c r="D116" s="5"/>
      <c r="E116" s="94" t="s">
        <v>77</v>
      </c>
      <c r="F116" s="5"/>
      <c r="G116" s="41">
        <f t="shared" si="18"/>
        <v>0</v>
      </c>
      <c r="H116" s="6"/>
      <c r="I116" s="55" t="e">
        <f t="shared" si="19"/>
        <v>#DIV/0!</v>
      </c>
      <c r="J116" s="45"/>
      <c r="K116" s="55"/>
      <c r="L116" s="89"/>
    </row>
    <row r="117" spans="1:12" ht="15.75">
      <c r="A117" s="65">
        <v>11.14</v>
      </c>
      <c r="B117" s="65" t="s">
        <v>99</v>
      </c>
      <c r="C117" s="28"/>
      <c r="D117" s="5"/>
      <c r="E117" s="94" t="s">
        <v>77</v>
      </c>
      <c r="F117" s="5"/>
      <c r="G117" s="41">
        <f t="shared" si="18"/>
        <v>0</v>
      </c>
      <c r="H117" s="6"/>
      <c r="I117" s="55" t="e">
        <f t="shared" si="19"/>
        <v>#DIV/0!</v>
      </c>
      <c r="J117" s="45"/>
      <c r="K117" s="55"/>
      <c r="L117" s="89"/>
    </row>
    <row r="118" spans="1:12" s="2" customFormat="1" ht="15.75">
      <c r="A118" s="65">
        <v>11.15</v>
      </c>
      <c r="B118" s="65" t="s">
        <v>100</v>
      </c>
      <c r="C118" s="29"/>
      <c r="D118" s="11"/>
      <c r="E118" s="94" t="s">
        <v>77</v>
      </c>
      <c r="F118" s="11"/>
      <c r="G118" s="41">
        <f t="shared" ref="G118:G120" si="20">+D118*F118</f>
        <v>0</v>
      </c>
      <c r="H118" s="6"/>
      <c r="I118" s="55" t="e">
        <f t="shared" si="19"/>
        <v>#DIV/0!</v>
      </c>
      <c r="K118" s="55"/>
      <c r="L118" s="91"/>
    </row>
    <row r="119" spans="1:12" s="2" customFormat="1" ht="15.75">
      <c r="A119" s="65">
        <v>11.16</v>
      </c>
      <c r="B119" s="65" t="s">
        <v>101</v>
      </c>
      <c r="C119" s="29"/>
      <c r="D119" s="11"/>
      <c r="E119" s="94" t="s">
        <v>77</v>
      </c>
      <c r="F119" s="11"/>
      <c r="G119" s="41">
        <f t="shared" si="20"/>
        <v>0</v>
      </c>
      <c r="H119" s="6"/>
      <c r="I119" s="55" t="e">
        <f>+G119/$H$251</f>
        <v>#DIV/0!</v>
      </c>
      <c r="K119" s="55"/>
      <c r="L119" s="91"/>
    </row>
    <row r="120" spans="1:12" s="2" customFormat="1" ht="15.75">
      <c r="A120" s="65">
        <v>11.17</v>
      </c>
      <c r="B120" s="65" t="s">
        <v>102</v>
      </c>
      <c r="C120" s="29"/>
      <c r="D120" s="11"/>
      <c r="E120" s="94" t="s">
        <v>77</v>
      </c>
      <c r="F120" s="11"/>
      <c r="G120" s="41">
        <f t="shared" si="20"/>
        <v>0</v>
      </c>
      <c r="H120" s="6"/>
      <c r="I120" s="55" t="e">
        <f>+G120/$H$251</f>
        <v>#DIV/0!</v>
      </c>
      <c r="K120" s="55"/>
      <c r="L120" s="91"/>
    </row>
    <row r="121" spans="1:12" s="2" customFormat="1" ht="14.25" customHeight="1" thickBot="1">
      <c r="A121" s="39"/>
      <c r="B121" s="65"/>
      <c r="C121" s="29"/>
      <c r="D121" s="11"/>
      <c r="E121" s="26"/>
      <c r="F121" s="11"/>
      <c r="G121" s="35"/>
      <c r="H121" s="6"/>
      <c r="I121" s="59"/>
      <c r="K121" s="59"/>
      <c r="L121" s="91"/>
    </row>
    <row r="122" spans="1:12" ht="21" thickBot="1">
      <c r="A122" s="22">
        <v>12</v>
      </c>
      <c r="B122" s="64" t="s">
        <v>103</v>
      </c>
      <c r="C122" s="27"/>
      <c r="D122" s="23"/>
      <c r="E122" s="24"/>
      <c r="F122" s="24"/>
      <c r="G122" s="24"/>
      <c r="H122" s="25">
        <f>SUM(G124:G135)</f>
        <v>0</v>
      </c>
      <c r="I122" s="43"/>
      <c r="J122" s="38" t="e">
        <f>SUM(I124:I135)</f>
        <v>#DIV/0!</v>
      </c>
      <c r="K122" s="43"/>
      <c r="L122" s="88">
        <f>SUM(K130:K136)</f>
        <v>0</v>
      </c>
    </row>
    <row r="123" spans="1:12" ht="15.75">
      <c r="A123" s="33"/>
      <c r="B123" s="65"/>
      <c r="C123" s="28"/>
      <c r="D123" s="5"/>
      <c r="E123" s="5"/>
      <c r="F123" s="5"/>
      <c r="G123" s="5"/>
      <c r="H123" s="6"/>
      <c r="I123" s="6"/>
      <c r="J123" s="45"/>
      <c r="K123" s="6"/>
      <c r="L123" s="89"/>
    </row>
    <row r="124" spans="1:12" ht="15.75">
      <c r="A124" s="65">
        <v>12.1</v>
      </c>
      <c r="B124" s="65" t="s">
        <v>104</v>
      </c>
      <c r="C124" s="28"/>
      <c r="D124" s="5"/>
      <c r="E124" s="94" t="s">
        <v>77</v>
      </c>
      <c r="F124" s="5"/>
      <c r="G124" s="41">
        <f t="shared" ref="G124:G130" si="21">+D124*F124</f>
        <v>0</v>
      </c>
      <c r="H124" s="6"/>
      <c r="I124" s="55" t="e">
        <f t="shared" ref="I124:I129" si="22">+G124/$H$251</f>
        <v>#DIV/0!</v>
      </c>
      <c r="J124" s="45"/>
      <c r="K124" s="55"/>
      <c r="L124" s="89"/>
    </row>
    <row r="125" spans="1:12" ht="15.75">
      <c r="A125" s="65">
        <v>12.2</v>
      </c>
      <c r="B125" s="65" t="s">
        <v>105</v>
      </c>
      <c r="C125" s="28"/>
      <c r="D125" s="5"/>
      <c r="E125" s="94" t="s">
        <v>77</v>
      </c>
      <c r="F125" s="5"/>
      <c r="G125" s="41">
        <f t="shared" si="21"/>
        <v>0</v>
      </c>
      <c r="H125" s="6"/>
      <c r="I125" s="55" t="e">
        <f t="shared" si="22"/>
        <v>#DIV/0!</v>
      </c>
      <c r="J125" s="45"/>
      <c r="K125" s="55"/>
      <c r="L125" s="89"/>
    </row>
    <row r="126" spans="1:12" ht="15.75">
      <c r="A126" s="65">
        <v>12.3</v>
      </c>
      <c r="B126" s="65" t="s">
        <v>106</v>
      </c>
      <c r="C126" s="28"/>
      <c r="D126" s="5"/>
      <c r="E126" s="94" t="s">
        <v>77</v>
      </c>
      <c r="F126" s="5"/>
      <c r="G126" s="41">
        <f t="shared" si="21"/>
        <v>0</v>
      </c>
      <c r="H126" s="6"/>
      <c r="I126" s="55" t="e">
        <f t="shared" si="22"/>
        <v>#DIV/0!</v>
      </c>
      <c r="J126" s="45"/>
      <c r="K126" s="55"/>
      <c r="L126" s="89"/>
    </row>
    <row r="127" spans="1:12" ht="15.75">
      <c r="A127" s="65">
        <v>12.4</v>
      </c>
      <c r="B127" s="65" t="s">
        <v>107</v>
      </c>
      <c r="C127" s="28"/>
      <c r="D127" s="5"/>
      <c r="E127" s="94" t="s">
        <v>77</v>
      </c>
      <c r="F127" s="5"/>
      <c r="G127" s="41">
        <f t="shared" si="21"/>
        <v>0</v>
      </c>
      <c r="H127" s="6"/>
      <c r="I127" s="55" t="e">
        <f t="shared" si="22"/>
        <v>#DIV/0!</v>
      </c>
      <c r="J127" s="45"/>
      <c r="K127" s="55"/>
      <c r="L127" s="89"/>
    </row>
    <row r="128" spans="1:12" ht="15.75">
      <c r="A128" s="65">
        <v>12.5</v>
      </c>
      <c r="B128" s="65" t="s">
        <v>108</v>
      </c>
      <c r="C128" s="28"/>
      <c r="D128" s="5"/>
      <c r="E128" s="94" t="s">
        <v>77</v>
      </c>
      <c r="F128" s="5"/>
      <c r="G128" s="41">
        <f t="shared" si="21"/>
        <v>0</v>
      </c>
      <c r="H128" s="6"/>
      <c r="I128" s="55" t="e">
        <f t="shared" si="22"/>
        <v>#DIV/0!</v>
      </c>
      <c r="J128" s="45"/>
      <c r="K128" s="55"/>
      <c r="L128" s="89"/>
    </row>
    <row r="129" spans="1:12" ht="15.75">
      <c r="A129" s="65">
        <v>12.6</v>
      </c>
      <c r="B129" s="65" t="s">
        <v>109</v>
      </c>
      <c r="C129" s="28"/>
      <c r="D129" s="5"/>
      <c r="E129" s="94" t="s">
        <v>77</v>
      </c>
      <c r="F129" s="5"/>
      <c r="G129" s="41">
        <f t="shared" si="21"/>
        <v>0</v>
      </c>
      <c r="H129" s="6"/>
      <c r="I129" s="55" t="e">
        <f t="shared" si="22"/>
        <v>#DIV/0!</v>
      </c>
      <c r="J129" s="45"/>
      <c r="K129" s="55"/>
      <c r="L129" s="89"/>
    </row>
    <row r="130" spans="1:12" s="2" customFormat="1" ht="15.75">
      <c r="A130" s="65">
        <v>12.7</v>
      </c>
      <c r="B130" s="65" t="s">
        <v>110</v>
      </c>
      <c r="C130" s="29"/>
      <c r="D130" s="11"/>
      <c r="E130" s="94" t="s">
        <v>77</v>
      </c>
      <c r="F130" s="11"/>
      <c r="G130" s="41">
        <f t="shared" si="21"/>
        <v>0</v>
      </c>
      <c r="H130" s="6"/>
      <c r="I130" s="55" t="e">
        <f>+G130/$H$251</f>
        <v>#DIV/0!</v>
      </c>
      <c r="K130" s="55"/>
      <c r="L130" s="91"/>
    </row>
    <row r="131" spans="1:12" s="2" customFormat="1" ht="15.75">
      <c r="A131" s="65">
        <v>12.8</v>
      </c>
      <c r="B131" s="65" t="s">
        <v>111</v>
      </c>
      <c r="C131" s="29"/>
      <c r="D131" s="11"/>
      <c r="E131" s="94" t="s">
        <v>77</v>
      </c>
      <c r="F131" s="11"/>
      <c r="G131" s="41">
        <f t="shared" ref="G130:G135" si="23">+D131*F131</f>
        <v>0</v>
      </c>
      <c r="H131" s="6"/>
      <c r="I131" s="55" t="e">
        <f>+G131/$H$251</f>
        <v>#DIV/0!</v>
      </c>
      <c r="K131" s="55"/>
      <c r="L131" s="91"/>
    </row>
    <row r="132" spans="1:12" s="2" customFormat="1" ht="15.75">
      <c r="A132" s="65">
        <v>12.9</v>
      </c>
      <c r="B132" s="65" t="s">
        <v>112</v>
      </c>
      <c r="C132" s="29"/>
      <c r="D132" s="11"/>
      <c r="E132" s="94" t="s">
        <v>77</v>
      </c>
      <c r="F132" s="11"/>
      <c r="G132" s="41">
        <f t="shared" si="23"/>
        <v>0</v>
      </c>
      <c r="H132" s="6"/>
      <c r="I132" s="55" t="e">
        <f>+G132/$H$251</f>
        <v>#DIV/0!</v>
      </c>
      <c r="K132" s="55"/>
      <c r="L132" s="91"/>
    </row>
    <row r="133" spans="1:12" s="2" customFormat="1" ht="15.75">
      <c r="A133" s="95">
        <v>12.1</v>
      </c>
      <c r="B133" s="65" t="s">
        <v>113</v>
      </c>
      <c r="C133" s="29"/>
      <c r="D133" s="11"/>
      <c r="E133" s="94" t="s">
        <v>77</v>
      </c>
      <c r="F133" s="11"/>
      <c r="G133" s="41">
        <f t="shared" si="23"/>
        <v>0</v>
      </c>
      <c r="H133" s="6"/>
      <c r="I133" s="55" t="e">
        <f>+G133/$H$251</f>
        <v>#DIV/0!</v>
      </c>
      <c r="K133" s="55"/>
      <c r="L133" s="91"/>
    </row>
    <row r="134" spans="1:12" s="2" customFormat="1" ht="15.75">
      <c r="A134" s="65">
        <v>12.11</v>
      </c>
      <c r="B134" s="65" t="s">
        <v>114</v>
      </c>
      <c r="C134" s="29"/>
      <c r="D134" s="11"/>
      <c r="E134" s="94" t="s">
        <v>77</v>
      </c>
      <c r="F134" s="11"/>
      <c r="G134" s="41">
        <f t="shared" si="23"/>
        <v>0</v>
      </c>
      <c r="H134" s="6"/>
      <c r="I134" s="55" t="e">
        <f>+G134/$H$251</f>
        <v>#DIV/0!</v>
      </c>
      <c r="K134" s="55"/>
      <c r="L134" s="91"/>
    </row>
    <row r="135" spans="1:12" s="2" customFormat="1" ht="15.75">
      <c r="A135" s="65">
        <v>12.12</v>
      </c>
      <c r="B135" s="65" t="s">
        <v>115</v>
      </c>
      <c r="C135" s="29"/>
      <c r="D135" s="11"/>
      <c r="E135" s="94" t="s">
        <v>77</v>
      </c>
      <c r="F135" s="11"/>
      <c r="G135" s="41">
        <f t="shared" si="23"/>
        <v>0</v>
      </c>
      <c r="H135" s="6"/>
      <c r="I135" s="55" t="e">
        <f>+G135/$H$251</f>
        <v>#DIV/0!</v>
      </c>
      <c r="K135" s="55"/>
      <c r="L135" s="91"/>
    </row>
    <row r="136" spans="1:12" s="2" customFormat="1" ht="16.5" thickBot="1">
      <c r="B136" s="65"/>
      <c r="C136" s="29"/>
      <c r="D136" s="11"/>
      <c r="E136" s="26"/>
      <c r="F136" s="11"/>
      <c r="G136" s="35"/>
      <c r="H136" s="36"/>
      <c r="I136" s="59"/>
      <c r="K136" s="59"/>
      <c r="L136" s="91"/>
    </row>
    <row r="137" spans="1:12" ht="21" thickBot="1">
      <c r="A137" s="22">
        <v>13</v>
      </c>
      <c r="B137" s="64" t="s">
        <v>116</v>
      </c>
      <c r="C137" s="76"/>
      <c r="D137" s="23"/>
      <c r="E137" s="24"/>
      <c r="F137" s="24"/>
      <c r="G137" s="24"/>
      <c r="H137" s="25">
        <f>SUM(G140:G147)</f>
        <v>0</v>
      </c>
      <c r="I137" s="43"/>
      <c r="J137" s="38" t="e">
        <f>+SUM(I140:I146)</f>
        <v>#DIV/0!</v>
      </c>
      <c r="K137" s="43"/>
      <c r="L137" s="88">
        <f>+SUM(K140:K147)</f>
        <v>0</v>
      </c>
    </row>
    <row r="138" spans="1:12" ht="15.75">
      <c r="A138" s="33"/>
      <c r="B138" s="65"/>
      <c r="C138" s="75"/>
      <c r="D138" s="73"/>
      <c r="E138" s="73"/>
      <c r="F138" s="73"/>
      <c r="G138" s="73"/>
      <c r="H138" s="74"/>
      <c r="I138" s="74"/>
      <c r="J138" s="77"/>
      <c r="K138" s="74"/>
      <c r="L138" s="93"/>
    </row>
    <row r="139" spans="1:12" ht="15.75">
      <c r="A139" s="65">
        <v>13.1</v>
      </c>
      <c r="B139" s="65" t="s">
        <v>117</v>
      </c>
      <c r="C139" s="75"/>
      <c r="D139" s="73"/>
      <c r="E139" s="94" t="s">
        <v>25</v>
      </c>
      <c r="F139" s="73"/>
      <c r="G139" s="73"/>
      <c r="H139" s="74"/>
      <c r="I139" s="74"/>
      <c r="J139" s="77"/>
      <c r="K139" s="74"/>
      <c r="L139" s="93"/>
    </row>
    <row r="140" spans="1:12" ht="15.75">
      <c r="A140" s="65">
        <v>13.2</v>
      </c>
      <c r="B140" s="65" t="s">
        <v>118</v>
      </c>
      <c r="C140" s="75"/>
      <c r="D140" s="73"/>
      <c r="E140" s="94" t="s">
        <v>25</v>
      </c>
      <c r="F140" s="73"/>
      <c r="G140" s="41">
        <f t="shared" ref="G140:G147" si="24">+D140*F140</f>
        <v>0</v>
      </c>
      <c r="H140" s="74"/>
      <c r="I140" s="55" t="e">
        <f>+G140/$H$251</f>
        <v>#DIV/0!</v>
      </c>
      <c r="J140" s="77"/>
      <c r="K140" s="55"/>
      <c r="L140" s="93"/>
    </row>
    <row r="141" spans="1:12" ht="15.75">
      <c r="A141" s="65">
        <v>13.3</v>
      </c>
      <c r="B141" s="65" t="s">
        <v>119</v>
      </c>
      <c r="C141" s="75"/>
      <c r="D141" s="73"/>
      <c r="E141" s="94" t="s">
        <v>25</v>
      </c>
      <c r="F141" s="73"/>
      <c r="G141" s="41">
        <f t="shared" si="24"/>
        <v>0</v>
      </c>
      <c r="H141" s="74"/>
      <c r="I141" s="55" t="e">
        <f>+G141/$H$251</f>
        <v>#DIV/0!</v>
      </c>
      <c r="J141" s="77"/>
      <c r="K141" s="74"/>
      <c r="L141" s="93"/>
    </row>
    <row r="142" spans="1:12" ht="15.75">
      <c r="A142" s="65">
        <v>13.4</v>
      </c>
      <c r="B142" s="65" t="s">
        <v>120</v>
      </c>
      <c r="C142" s="42"/>
      <c r="D142" s="73"/>
      <c r="E142" s="94" t="s">
        <v>77</v>
      </c>
      <c r="F142" s="73"/>
      <c r="G142" s="41">
        <f t="shared" si="24"/>
        <v>0</v>
      </c>
      <c r="H142" s="74"/>
      <c r="I142" s="55" t="e">
        <f>+G142/$H$251</f>
        <v>#DIV/0!</v>
      </c>
      <c r="J142" s="77"/>
      <c r="K142" s="55"/>
      <c r="L142" s="93"/>
    </row>
    <row r="143" spans="1:12" ht="15.75">
      <c r="A143" s="65">
        <v>13.5</v>
      </c>
      <c r="B143" s="65" t="s">
        <v>121</v>
      </c>
      <c r="C143" s="42"/>
      <c r="D143" s="73"/>
      <c r="E143" s="94" t="s">
        <v>25</v>
      </c>
      <c r="F143" s="73"/>
      <c r="G143" s="41">
        <f t="shared" si="24"/>
        <v>0</v>
      </c>
      <c r="H143" s="74"/>
      <c r="I143" s="55" t="e">
        <f>+G143/$H$251</f>
        <v>#DIV/0!</v>
      </c>
      <c r="J143" s="77"/>
      <c r="K143" s="55"/>
      <c r="L143" s="93"/>
    </row>
    <row r="144" spans="1:12" ht="15.75">
      <c r="A144" s="65">
        <v>13.6</v>
      </c>
      <c r="B144" s="65" t="s">
        <v>122</v>
      </c>
      <c r="C144" s="42"/>
      <c r="D144" s="73"/>
      <c r="E144" s="94" t="s">
        <v>77</v>
      </c>
      <c r="F144" s="73"/>
      <c r="G144" s="41">
        <f t="shared" si="24"/>
        <v>0</v>
      </c>
      <c r="H144" s="74"/>
      <c r="I144" s="55" t="e">
        <f>+G144/$H$251</f>
        <v>#DIV/0!</v>
      </c>
      <c r="J144" s="77"/>
      <c r="K144" s="55"/>
      <c r="L144" s="93"/>
    </row>
    <row r="145" spans="1:12" ht="15.75">
      <c r="A145" s="65">
        <v>13.7</v>
      </c>
      <c r="B145" s="65" t="s">
        <v>123</v>
      </c>
      <c r="C145" s="42"/>
      <c r="D145" s="73"/>
      <c r="E145" s="94" t="s">
        <v>77</v>
      </c>
      <c r="F145" s="73"/>
      <c r="G145" s="41">
        <f t="shared" si="24"/>
        <v>0</v>
      </c>
      <c r="H145" s="74"/>
      <c r="I145" s="55" t="e">
        <f>+G145/$H$251</f>
        <v>#DIV/0!</v>
      </c>
      <c r="J145" s="77"/>
      <c r="K145" s="74"/>
      <c r="L145" s="93"/>
    </row>
    <row r="146" spans="1:12" ht="15.75">
      <c r="A146" s="65">
        <v>13.8</v>
      </c>
      <c r="B146" s="65" t="s">
        <v>124</v>
      </c>
      <c r="C146" s="42"/>
      <c r="D146" s="73"/>
      <c r="E146" s="94" t="s">
        <v>77</v>
      </c>
      <c r="F146" s="73"/>
      <c r="G146" s="41">
        <f t="shared" si="24"/>
        <v>0</v>
      </c>
      <c r="H146" s="74"/>
      <c r="I146" s="55" t="e">
        <f>+G146/$H$251</f>
        <v>#DIV/0!</v>
      </c>
      <c r="J146" s="77"/>
      <c r="K146" s="55"/>
      <c r="L146" s="93"/>
    </row>
    <row r="147" spans="1:12" ht="16.5" thickBot="1">
      <c r="A147" s="39"/>
      <c r="B147" s="65"/>
      <c r="C147" s="75"/>
      <c r="D147" s="73"/>
      <c r="E147" s="26"/>
      <c r="F147" s="73"/>
      <c r="G147" s="97"/>
      <c r="H147" s="98"/>
      <c r="I147" s="99"/>
      <c r="J147" s="100"/>
      <c r="K147" s="99"/>
      <c r="L147" s="93"/>
    </row>
    <row r="148" spans="1:12" ht="21" thickBot="1">
      <c r="A148" s="22">
        <v>14</v>
      </c>
      <c r="B148" s="64" t="s">
        <v>125</v>
      </c>
      <c r="C148" s="27"/>
      <c r="D148" s="23"/>
      <c r="E148" s="24"/>
      <c r="F148" s="24"/>
      <c r="G148" s="24"/>
      <c r="H148" s="25">
        <f>SUM(G150:G154)</f>
        <v>0</v>
      </c>
      <c r="I148" s="43"/>
      <c r="J148" s="38" t="e">
        <f>SUM(#REF!)</f>
        <v>#REF!</v>
      </c>
      <c r="K148" s="43"/>
      <c r="L148" s="88">
        <f>SUM(K150:K169)</f>
        <v>0</v>
      </c>
    </row>
    <row r="149" spans="1:12">
      <c r="A149" s="33"/>
      <c r="B149" s="34"/>
      <c r="C149" s="28"/>
      <c r="D149" s="5"/>
      <c r="E149" s="5"/>
      <c r="F149" s="5"/>
      <c r="G149" s="5"/>
      <c r="H149" s="6"/>
      <c r="I149" s="6"/>
      <c r="J149" s="45"/>
      <c r="K149" s="6"/>
      <c r="L149" s="89"/>
    </row>
    <row r="150" spans="1:12" ht="15.75">
      <c r="A150" s="65">
        <v>14.1</v>
      </c>
      <c r="B150" s="65" t="s">
        <v>126</v>
      </c>
      <c r="C150" s="28"/>
      <c r="D150" s="5"/>
      <c r="E150" s="94" t="s">
        <v>16</v>
      </c>
      <c r="F150" s="5"/>
      <c r="G150" s="41">
        <f t="shared" ref="G150:G154" si="25">+D150*F150</f>
        <v>0</v>
      </c>
      <c r="H150" s="6"/>
      <c r="I150" s="55" t="e">
        <f t="shared" ref="I150:I154" si="26">+G150/$H$251</f>
        <v>#DIV/0!</v>
      </c>
      <c r="J150" s="45"/>
      <c r="K150" s="55"/>
      <c r="L150" s="89"/>
    </row>
    <row r="151" spans="1:12" ht="15.75">
      <c r="A151" s="65">
        <v>14.2</v>
      </c>
      <c r="B151" s="65" t="s">
        <v>127</v>
      </c>
      <c r="C151" s="28"/>
      <c r="D151" s="5"/>
      <c r="E151" s="94" t="s">
        <v>16</v>
      </c>
      <c r="F151" s="5"/>
      <c r="G151" s="41">
        <f t="shared" si="25"/>
        <v>0</v>
      </c>
      <c r="H151" s="6"/>
      <c r="I151" s="55" t="e">
        <f t="shared" si="26"/>
        <v>#DIV/0!</v>
      </c>
      <c r="J151" s="45"/>
      <c r="K151" s="55"/>
      <c r="L151" s="89"/>
    </row>
    <row r="152" spans="1:12" ht="15.75">
      <c r="A152" s="65">
        <v>14.3</v>
      </c>
      <c r="B152" s="65" t="s">
        <v>128</v>
      </c>
      <c r="C152" s="28"/>
      <c r="D152" s="5"/>
      <c r="E152" s="94" t="s">
        <v>16</v>
      </c>
      <c r="F152" s="5"/>
      <c r="G152" s="41">
        <f t="shared" si="25"/>
        <v>0</v>
      </c>
      <c r="H152" s="6"/>
      <c r="I152" s="55" t="e">
        <f t="shared" si="26"/>
        <v>#DIV/0!</v>
      </c>
      <c r="J152" s="45"/>
      <c r="K152" s="55"/>
      <c r="L152" s="89"/>
    </row>
    <row r="153" spans="1:12" ht="15.75">
      <c r="A153" s="65">
        <v>14.4</v>
      </c>
      <c r="B153" s="65" t="s">
        <v>129</v>
      </c>
      <c r="C153" s="28"/>
      <c r="D153" s="5"/>
      <c r="E153" s="94" t="s">
        <v>16</v>
      </c>
      <c r="F153" s="5"/>
      <c r="G153" s="41">
        <f t="shared" si="25"/>
        <v>0</v>
      </c>
      <c r="H153" s="6"/>
      <c r="I153" s="55" t="e">
        <f t="shared" si="26"/>
        <v>#DIV/0!</v>
      </c>
      <c r="J153" s="45"/>
      <c r="K153" s="55"/>
      <c r="L153" s="89"/>
    </row>
    <row r="154" spans="1:12" ht="15.75">
      <c r="A154" s="65">
        <v>14.5</v>
      </c>
      <c r="B154" s="65" t="s">
        <v>130</v>
      </c>
      <c r="C154" s="28"/>
      <c r="D154" s="5"/>
      <c r="E154" s="94" t="s">
        <v>16</v>
      </c>
      <c r="F154" s="5"/>
      <c r="G154" s="41">
        <f t="shared" si="25"/>
        <v>0</v>
      </c>
      <c r="H154" s="6"/>
      <c r="I154" s="55" t="e">
        <f t="shared" si="26"/>
        <v>#DIV/0!</v>
      </c>
      <c r="J154" s="45"/>
      <c r="K154" s="55"/>
      <c r="L154" s="89"/>
    </row>
    <row r="155" spans="1:12" ht="16.5" thickBot="1">
      <c r="A155" s="33"/>
      <c r="B155" s="65"/>
      <c r="C155" s="28"/>
      <c r="D155" s="5"/>
      <c r="E155" s="5"/>
      <c r="F155" s="5"/>
      <c r="G155" s="5"/>
      <c r="H155" s="6"/>
      <c r="I155" s="6"/>
      <c r="J155" s="45"/>
      <c r="K155" s="6"/>
      <c r="L155" s="89"/>
    </row>
    <row r="156" spans="1:12" ht="21" thickBot="1">
      <c r="A156" s="22">
        <v>15</v>
      </c>
      <c r="B156" s="64" t="s">
        <v>131</v>
      </c>
      <c r="C156" s="27"/>
      <c r="D156" s="23"/>
      <c r="E156" s="24"/>
      <c r="F156" s="24"/>
      <c r="G156" s="24"/>
      <c r="H156" s="25">
        <f>SUM(G158:G176)</f>
        <v>0</v>
      </c>
      <c r="I156" s="43"/>
      <c r="J156" s="38" t="e">
        <f>SUM(I158:I177)</f>
        <v>#DIV/0!</v>
      </c>
      <c r="K156" s="43"/>
      <c r="L156" s="88">
        <f>SUM(K158:K177)</f>
        <v>0</v>
      </c>
    </row>
    <row r="157" spans="1:12">
      <c r="A157" s="33"/>
      <c r="B157" s="34"/>
      <c r="C157" s="28"/>
      <c r="D157" s="5"/>
      <c r="E157" s="5"/>
      <c r="F157" s="5"/>
      <c r="G157" s="5"/>
      <c r="H157" s="6"/>
      <c r="I157" s="6"/>
      <c r="J157" s="45"/>
      <c r="K157" s="6"/>
      <c r="L157" s="89"/>
    </row>
    <row r="158" spans="1:12" s="2" customFormat="1" ht="15.75">
      <c r="A158" s="81">
        <v>15.1</v>
      </c>
      <c r="B158" s="65" t="s">
        <v>132</v>
      </c>
      <c r="C158" s="29"/>
      <c r="D158" s="11"/>
      <c r="E158" s="94" t="s">
        <v>16</v>
      </c>
      <c r="F158" s="102"/>
      <c r="G158" s="41">
        <f t="shared" ref="G158:G164" si="27">+D158*F158</f>
        <v>0</v>
      </c>
      <c r="H158" s="103"/>
      <c r="I158" s="55" t="e">
        <f>+G169/$H$251</f>
        <v>#DIV/0!</v>
      </c>
      <c r="K158" s="55"/>
      <c r="L158" s="91"/>
    </row>
    <row r="159" spans="1:12" s="2" customFormat="1" ht="15.75">
      <c r="A159" s="81">
        <v>15.2</v>
      </c>
      <c r="B159" s="65" t="s">
        <v>133</v>
      </c>
      <c r="C159" s="29"/>
      <c r="D159" s="11"/>
      <c r="E159" s="94" t="s">
        <v>16</v>
      </c>
      <c r="F159" s="11"/>
      <c r="G159" s="41">
        <f t="shared" si="27"/>
        <v>0</v>
      </c>
      <c r="H159" s="6"/>
      <c r="I159" s="55" t="e">
        <f t="shared" ref="I159:I164" si="28">+G170/$H$251</f>
        <v>#DIV/0!</v>
      </c>
      <c r="K159" s="55"/>
      <c r="L159" s="91"/>
    </row>
    <row r="160" spans="1:12" s="2" customFormat="1" ht="15.75">
      <c r="A160" s="81">
        <v>15.3</v>
      </c>
      <c r="B160" s="65" t="s">
        <v>134</v>
      </c>
      <c r="C160" s="29"/>
      <c r="D160" s="11"/>
      <c r="E160" s="94" t="s">
        <v>16</v>
      </c>
      <c r="F160" s="11"/>
      <c r="G160" s="41">
        <f t="shared" si="27"/>
        <v>0</v>
      </c>
      <c r="H160" s="6"/>
      <c r="I160" s="55" t="e">
        <f t="shared" si="28"/>
        <v>#DIV/0!</v>
      </c>
      <c r="K160" s="55"/>
      <c r="L160" s="91"/>
    </row>
    <row r="161" spans="1:12" s="2" customFormat="1" ht="15.75">
      <c r="A161" s="81">
        <v>15.4</v>
      </c>
      <c r="B161" s="65" t="s">
        <v>135</v>
      </c>
      <c r="C161" s="29"/>
      <c r="D161" s="11"/>
      <c r="E161" s="94" t="s">
        <v>16</v>
      </c>
      <c r="F161" s="11"/>
      <c r="G161" s="41">
        <f t="shared" si="27"/>
        <v>0</v>
      </c>
      <c r="H161" s="6"/>
      <c r="I161" s="55" t="e">
        <f t="shared" si="28"/>
        <v>#DIV/0!</v>
      </c>
      <c r="K161" s="55"/>
      <c r="L161" s="91"/>
    </row>
    <row r="162" spans="1:12" s="2" customFormat="1" ht="15.75">
      <c r="A162" s="81">
        <v>15.5</v>
      </c>
      <c r="B162" s="65" t="s">
        <v>136</v>
      </c>
      <c r="C162" s="29"/>
      <c r="D162" s="11"/>
      <c r="E162" s="94" t="s">
        <v>16</v>
      </c>
      <c r="F162" s="11"/>
      <c r="G162" s="41">
        <f t="shared" si="27"/>
        <v>0</v>
      </c>
      <c r="H162" s="6"/>
      <c r="I162" s="55" t="e">
        <f t="shared" si="28"/>
        <v>#DIV/0!</v>
      </c>
      <c r="K162" s="55"/>
      <c r="L162" s="91"/>
    </row>
    <row r="163" spans="1:12" s="2" customFormat="1" ht="15.75">
      <c r="A163" s="81">
        <v>15.6</v>
      </c>
      <c r="B163" s="65" t="s">
        <v>137</v>
      </c>
      <c r="C163" s="29"/>
      <c r="D163" s="11"/>
      <c r="E163" s="94" t="s">
        <v>16</v>
      </c>
      <c r="F163" s="11"/>
      <c r="G163" s="41">
        <f t="shared" si="27"/>
        <v>0</v>
      </c>
      <c r="H163" s="6"/>
      <c r="I163" s="55" t="e">
        <f t="shared" si="28"/>
        <v>#DIV/0!</v>
      </c>
      <c r="K163" s="55"/>
      <c r="L163" s="91"/>
    </row>
    <row r="164" spans="1:12" s="2" customFormat="1" ht="15.75">
      <c r="A164" s="81">
        <v>15.7</v>
      </c>
      <c r="B164" s="65" t="s">
        <v>138</v>
      </c>
      <c r="C164" s="29"/>
      <c r="D164" s="11"/>
      <c r="E164" s="94" t="s">
        <v>16</v>
      </c>
      <c r="F164" s="11"/>
      <c r="G164" s="41">
        <f t="shared" si="27"/>
        <v>0</v>
      </c>
      <c r="H164" s="6"/>
      <c r="I164" s="55" t="e">
        <f t="shared" si="28"/>
        <v>#DIV/0!</v>
      </c>
      <c r="K164" s="55"/>
      <c r="L164" s="91"/>
    </row>
    <row r="165" spans="1:12" s="2" customFormat="1" ht="15.75">
      <c r="A165" s="81"/>
      <c r="B165" s="65"/>
      <c r="C165" s="29"/>
      <c r="D165" s="11"/>
      <c r="E165" s="94"/>
      <c r="F165" s="11"/>
      <c r="G165" s="11"/>
      <c r="H165" s="6"/>
      <c r="I165" s="99"/>
      <c r="K165" s="55"/>
      <c r="L165" s="91"/>
    </row>
    <row r="166" spans="1:12" s="2" customFormat="1" ht="15.75">
      <c r="A166" s="81">
        <v>15.8</v>
      </c>
      <c r="B166" s="65" t="s">
        <v>139</v>
      </c>
      <c r="C166" s="29"/>
      <c r="D166" s="11"/>
      <c r="E166" s="94" t="s">
        <v>16</v>
      </c>
      <c r="F166" s="11"/>
      <c r="G166" s="41">
        <f t="shared" ref="G166" si="29">+D166*F166</f>
        <v>0</v>
      </c>
      <c r="H166" s="6"/>
      <c r="I166" s="55" t="e">
        <f>+G177/$H$251</f>
        <v>#DIV/0!</v>
      </c>
      <c r="K166" s="55"/>
      <c r="L166" s="91"/>
    </row>
    <row r="167" spans="1:12" s="2" customFormat="1" ht="15.75">
      <c r="A167" s="81"/>
      <c r="B167" s="65"/>
      <c r="C167" s="29"/>
      <c r="D167" s="11"/>
      <c r="E167" s="94"/>
      <c r="F167" s="11"/>
      <c r="G167" s="11"/>
      <c r="H167" s="6"/>
      <c r="I167" s="99"/>
      <c r="K167" s="55"/>
      <c r="L167" s="91"/>
    </row>
    <row r="168" spans="1:12" s="2" customFormat="1" ht="15.75">
      <c r="A168" s="81">
        <v>15.9</v>
      </c>
      <c r="B168" s="65" t="s">
        <v>140</v>
      </c>
      <c r="C168" s="29"/>
      <c r="D168" s="11"/>
      <c r="E168" s="94" t="s">
        <v>16</v>
      </c>
      <c r="F168" s="11"/>
      <c r="G168" s="41">
        <f t="shared" ref="G168:G176" si="30">+D168*F168</f>
        <v>0</v>
      </c>
      <c r="H168" s="6"/>
      <c r="I168" s="55" t="e">
        <f t="shared" ref="I168:I170" si="31">+G168/$H$251</f>
        <v>#DIV/0!</v>
      </c>
      <c r="K168" s="55"/>
      <c r="L168" s="91"/>
    </row>
    <row r="169" spans="1:12" s="2" customFormat="1" ht="15.75">
      <c r="A169" s="96">
        <v>15.1</v>
      </c>
      <c r="B169" s="65" t="s">
        <v>141</v>
      </c>
      <c r="C169" s="29"/>
      <c r="D169" s="11"/>
      <c r="E169" s="94" t="s">
        <v>16</v>
      </c>
      <c r="F169" s="11"/>
      <c r="G169" s="41">
        <f t="shared" si="30"/>
        <v>0</v>
      </c>
      <c r="H169" s="6"/>
      <c r="I169" s="55" t="e">
        <f t="shared" si="31"/>
        <v>#DIV/0!</v>
      </c>
      <c r="K169" s="55"/>
      <c r="L169" s="91"/>
    </row>
    <row r="170" spans="1:12" s="2" customFormat="1" ht="15.75">
      <c r="A170" s="81">
        <v>15.11</v>
      </c>
      <c r="B170" s="65" t="s">
        <v>142</v>
      </c>
      <c r="C170" s="29"/>
      <c r="D170" s="11"/>
      <c r="E170" s="94" t="s">
        <v>16</v>
      </c>
      <c r="F170" s="11"/>
      <c r="G170" s="41">
        <f t="shared" si="30"/>
        <v>0</v>
      </c>
      <c r="H170" s="6"/>
      <c r="I170" s="55" t="e">
        <f t="shared" si="31"/>
        <v>#DIV/0!</v>
      </c>
      <c r="K170" s="55"/>
      <c r="L170" s="91"/>
    </row>
    <row r="171" spans="1:12" s="2" customFormat="1" ht="15.75">
      <c r="A171" s="81">
        <v>15.12</v>
      </c>
      <c r="B171" s="65" t="s">
        <v>143</v>
      </c>
      <c r="C171" s="29"/>
      <c r="D171" s="11"/>
      <c r="E171" s="94" t="s">
        <v>16</v>
      </c>
      <c r="F171" s="11"/>
      <c r="G171" s="41">
        <f t="shared" si="30"/>
        <v>0</v>
      </c>
      <c r="H171" s="6"/>
      <c r="I171" s="55" t="e">
        <f>+G171/$H$251</f>
        <v>#DIV/0!</v>
      </c>
      <c r="K171" s="55"/>
      <c r="L171" s="91"/>
    </row>
    <row r="172" spans="1:12" s="2" customFormat="1" ht="15.75">
      <c r="A172" s="81">
        <v>15.13</v>
      </c>
      <c r="B172" s="65" t="s">
        <v>144</v>
      </c>
      <c r="C172" s="29"/>
      <c r="D172" s="11"/>
      <c r="E172" s="94" t="s">
        <v>16</v>
      </c>
      <c r="F172" s="11"/>
      <c r="G172" s="41">
        <f t="shared" si="30"/>
        <v>0</v>
      </c>
      <c r="H172" s="6"/>
      <c r="I172" s="55" t="e">
        <f>+G172/$H$251</f>
        <v>#DIV/0!</v>
      </c>
      <c r="K172" s="55"/>
      <c r="L172" s="91"/>
    </row>
    <row r="173" spans="1:12" s="2" customFormat="1" ht="15.75">
      <c r="A173" s="81">
        <v>15.14</v>
      </c>
      <c r="B173" s="65" t="s">
        <v>145</v>
      </c>
      <c r="C173" s="29"/>
      <c r="D173" s="11"/>
      <c r="E173" s="94" t="s">
        <v>16</v>
      </c>
      <c r="F173" s="11"/>
      <c r="G173" s="41">
        <f t="shared" si="30"/>
        <v>0</v>
      </c>
      <c r="H173" s="6"/>
      <c r="I173" s="55" t="e">
        <f>+G173/$H$251</f>
        <v>#DIV/0!</v>
      </c>
      <c r="K173" s="55"/>
      <c r="L173" s="91"/>
    </row>
    <row r="174" spans="1:12" s="2" customFormat="1" ht="15.75">
      <c r="A174" s="81">
        <v>15.15</v>
      </c>
      <c r="B174" s="65" t="s">
        <v>146</v>
      </c>
      <c r="C174" s="29"/>
      <c r="D174" s="11"/>
      <c r="E174" s="94" t="s">
        <v>16</v>
      </c>
      <c r="F174" s="11"/>
      <c r="G174" s="41">
        <f t="shared" si="30"/>
        <v>0</v>
      </c>
      <c r="H174" s="6"/>
      <c r="I174" s="55" t="e">
        <f>+G174/$H$251</f>
        <v>#DIV/0!</v>
      </c>
      <c r="K174" s="55"/>
      <c r="L174" s="91"/>
    </row>
    <row r="175" spans="1:12" s="2" customFormat="1" ht="15.75">
      <c r="A175" s="81">
        <v>15.16</v>
      </c>
      <c r="B175" s="65" t="s">
        <v>147</v>
      </c>
      <c r="C175" s="29"/>
      <c r="D175" s="11"/>
      <c r="E175" s="94" t="s">
        <v>16</v>
      </c>
      <c r="F175" s="11"/>
      <c r="G175" s="41">
        <f t="shared" si="30"/>
        <v>0</v>
      </c>
      <c r="H175" s="6"/>
      <c r="I175" s="55" t="e">
        <f>+G175/$H$251</f>
        <v>#DIV/0!</v>
      </c>
      <c r="K175" s="55"/>
      <c r="L175" s="91"/>
    </row>
    <row r="176" spans="1:12" s="2" customFormat="1" ht="15.75">
      <c r="A176" s="81">
        <v>15.17</v>
      </c>
      <c r="B176" s="65" t="s">
        <v>148</v>
      </c>
      <c r="C176" s="29"/>
      <c r="D176" s="11"/>
      <c r="E176" s="94" t="s">
        <v>16</v>
      </c>
      <c r="F176" s="11"/>
      <c r="G176" s="41">
        <f t="shared" si="30"/>
        <v>0</v>
      </c>
      <c r="H176" s="6"/>
      <c r="I176" s="55" t="e">
        <f>+G176/$H$251</f>
        <v>#DIV/0!</v>
      </c>
      <c r="K176" s="55"/>
      <c r="L176" s="91"/>
    </row>
    <row r="177" spans="1:12" s="2" customFormat="1" ht="16.5" thickBot="1">
      <c r="A177" s="39"/>
      <c r="B177" s="40"/>
      <c r="C177" s="29"/>
      <c r="D177" s="11"/>
      <c r="E177" s="26"/>
      <c r="F177" s="11"/>
      <c r="G177" s="11"/>
      <c r="H177" s="36"/>
      <c r="I177" s="59"/>
      <c r="K177" s="55"/>
      <c r="L177" s="91"/>
    </row>
    <row r="178" spans="1:12" ht="21" thickBot="1">
      <c r="A178" s="22">
        <v>16</v>
      </c>
      <c r="B178" s="64" t="s">
        <v>149</v>
      </c>
      <c r="C178" s="27"/>
      <c r="D178" s="23"/>
      <c r="E178" s="24"/>
      <c r="F178" s="24"/>
      <c r="G178" s="104"/>
      <c r="H178" s="101">
        <f>SUM(G180:G184)</f>
        <v>0</v>
      </c>
      <c r="I178" s="43"/>
      <c r="J178" s="38" t="e">
        <f>SUM(I180:I184)</f>
        <v>#DIV/0!</v>
      </c>
      <c r="K178" s="43"/>
      <c r="L178" s="88">
        <f>SUM(K180:K184)</f>
        <v>0</v>
      </c>
    </row>
    <row r="179" spans="1:12">
      <c r="A179" s="33"/>
      <c r="B179" s="34"/>
      <c r="C179" s="28"/>
      <c r="D179" s="5"/>
      <c r="E179" s="5"/>
      <c r="F179" s="5"/>
      <c r="G179" s="5"/>
      <c r="H179" s="6"/>
      <c r="I179" s="6"/>
      <c r="J179" s="45"/>
      <c r="K179" s="6"/>
      <c r="L179" s="89"/>
    </row>
    <row r="180" spans="1:12" ht="15.75">
      <c r="A180" s="81">
        <v>16.100000000000001</v>
      </c>
      <c r="B180" s="65" t="s">
        <v>150</v>
      </c>
      <c r="C180" s="28"/>
      <c r="D180" s="5"/>
      <c r="E180" s="94" t="s">
        <v>16</v>
      </c>
      <c r="F180" s="5"/>
      <c r="G180" s="41">
        <f t="shared" ref="G180:G184" si="32">+D180*F180</f>
        <v>0</v>
      </c>
      <c r="H180" s="6"/>
      <c r="I180" s="55" t="e">
        <f>+G180/$H$251</f>
        <v>#DIV/0!</v>
      </c>
      <c r="J180" s="45"/>
      <c r="K180" s="55"/>
      <c r="L180" s="89"/>
    </row>
    <row r="181" spans="1:12" ht="15.75">
      <c r="A181" s="81">
        <v>16.2</v>
      </c>
      <c r="B181" s="65" t="s">
        <v>151</v>
      </c>
      <c r="C181" s="28"/>
      <c r="D181" s="5"/>
      <c r="E181" s="94" t="s">
        <v>16</v>
      </c>
      <c r="F181" s="5"/>
      <c r="G181" s="41">
        <f t="shared" si="32"/>
        <v>0</v>
      </c>
      <c r="H181" s="6"/>
      <c r="I181" s="55" t="e">
        <f>+G181/$H$251</f>
        <v>#DIV/0!</v>
      </c>
      <c r="J181" s="45"/>
      <c r="K181" s="55"/>
      <c r="L181" s="89"/>
    </row>
    <row r="182" spans="1:12" ht="15.75">
      <c r="A182" s="81">
        <v>16.3</v>
      </c>
      <c r="B182" s="65" t="s">
        <v>142</v>
      </c>
      <c r="C182" s="28"/>
      <c r="D182" s="5"/>
      <c r="E182" s="94" t="s">
        <v>16</v>
      </c>
      <c r="F182" s="5"/>
      <c r="G182" s="41">
        <f t="shared" si="32"/>
        <v>0</v>
      </c>
      <c r="H182" s="6"/>
      <c r="I182" s="55" t="e">
        <f>+G182/$H$251</f>
        <v>#DIV/0!</v>
      </c>
      <c r="J182" s="45"/>
      <c r="K182" s="55"/>
      <c r="L182" s="89"/>
    </row>
    <row r="183" spans="1:12" ht="15.75">
      <c r="A183" s="81">
        <v>16.399999999999999</v>
      </c>
      <c r="B183" s="65" t="s">
        <v>147</v>
      </c>
      <c r="C183" s="28"/>
      <c r="D183" s="5"/>
      <c r="E183" s="94" t="s">
        <v>16</v>
      </c>
      <c r="F183" s="5"/>
      <c r="G183" s="41">
        <f t="shared" si="32"/>
        <v>0</v>
      </c>
      <c r="H183" s="6"/>
      <c r="I183" s="55" t="e">
        <f>+G183/$H$251</f>
        <v>#DIV/0!</v>
      </c>
      <c r="J183" s="45"/>
      <c r="K183" s="55"/>
      <c r="L183" s="89"/>
    </row>
    <row r="184" spans="1:12" ht="15.75">
      <c r="A184" s="81">
        <v>16.5</v>
      </c>
      <c r="B184" s="65" t="s">
        <v>148</v>
      </c>
      <c r="C184" s="28"/>
      <c r="D184" s="5"/>
      <c r="E184" s="94" t="s">
        <v>16</v>
      </c>
      <c r="F184" s="5"/>
      <c r="G184" s="41">
        <f t="shared" si="32"/>
        <v>0</v>
      </c>
      <c r="H184" s="6"/>
      <c r="I184" s="55" t="e">
        <f>+G184/$H$251</f>
        <v>#DIV/0!</v>
      </c>
      <c r="J184" s="45"/>
      <c r="K184" s="55"/>
      <c r="L184" s="89"/>
    </row>
    <row r="185" spans="1:12" s="2" customFormat="1" ht="16.5" thickBot="1">
      <c r="A185" s="39"/>
      <c r="B185" s="72"/>
      <c r="C185" s="29"/>
      <c r="D185" s="11"/>
      <c r="E185" s="26"/>
      <c r="F185" s="11"/>
      <c r="G185" s="35"/>
      <c r="H185" s="36"/>
      <c r="I185" s="36"/>
      <c r="J185" s="46"/>
      <c r="K185" s="36"/>
      <c r="L185" s="90"/>
    </row>
    <row r="186" spans="1:12" ht="21" thickBot="1">
      <c r="A186" s="22">
        <v>17</v>
      </c>
      <c r="B186" s="64" t="s">
        <v>152</v>
      </c>
      <c r="C186" s="27"/>
      <c r="D186" s="23"/>
      <c r="E186" s="24"/>
      <c r="F186" s="24"/>
      <c r="G186" s="24"/>
      <c r="H186" s="25">
        <f>SUM(G188:G188)</f>
        <v>0</v>
      </c>
      <c r="I186" s="43"/>
      <c r="J186" s="38" t="e">
        <f>SUM(I188:I188)</f>
        <v>#DIV/0!</v>
      </c>
      <c r="K186" s="43"/>
      <c r="L186" s="88">
        <f>SUM(K188:K188)</f>
        <v>0</v>
      </c>
    </row>
    <row r="187" spans="1:12">
      <c r="A187" s="33"/>
      <c r="B187" s="34"/>
      <c r="C187" s="28"/>
      <c r="D187" s="5"/>
      <c r="E187" s="5"/>
      <c r="F187" s="5"/>
      <c r="G187" s="5"/>
      <c r="H187" s="6"/>
      <c r="I187" s="6"/>
      <c r="J187" s="45"/>
      <c r="K187" s="6"/>
      <c r="L187" s="89"/>
    </row>
    <row r="188" spans="1:12" s="2" customFormat="1" ht="15.75">
      <c r="A188" s="81">
        <v>17.100000000000001</v>
      </c>
      <c r="B188" s="65" t="s">
        <v>153</v>
      </c>
      <c r="C188" s="29"/>
      <c r="D188" s="11"/>
      <c r="E188" s="26" t="s">
        <v>16</v>
      </c>
      <c r="F188" s="11"/>
      <c r="G188" s="41">
        <f t="shared" ref="G188" si="33">+D188*F188</f>
        <v>0</v>
      </c>
      <c r="H188" s="6"/>
      <c r="I188" s="55" t="e">
        <f>+G188/$H$251</f>
        <v>#DIV/0!</v>
      </c>
      <c r="K188" s="55"/>
      <c r="L188" s="91"/>
    </row>
    <row r="189" spans="1:12" s="2" customFormat="1" ht="16.5" thickBot="1">
      <c r="A189" s="39"/>
      <c r="B189" s="40"/>
      <c r="C189" s="29"/>
      <c r="D189" s="11"/>
      <c r="E189" s="26"/>
      <c r="F189" s="11"/>
      <c r="G189" s="35"/>
      <c r="H189" s="36"/>
      <c r="I189" s="59"/>
      <c r="K189" s="99"/>
      <c r="L189" s="91"/>
    </row>
    <row r="190" spans="1:12" ht="21" thickBot="1">
      <c r="A190" s="22">
        <v>18</v>
      </c>
      <c r="B190" s="64" t="s">
        <v>154</v>
      </c>
      <c r="C190" s="27"/>
      <c r="D190" s="23"/>
      <c r="E190" s="24"/>
      <c r="F190" s="24"/>
      <c r="G190" s="24"/>
      <c r="H190" s="25">
        <f>SUM(G193:G228)</f>
        <v>0</v>
      </c>
      <c r="I190" s="43"/>
      <c r="J190" s="38" t="e">
        <f>SUM(I193:I228)</f>
        <v>#DIV/0!</v>
      </c>
      <c r="K190" s="43"/>
      <c r="L190" s="88">
        <f>SUM(K193:K228)</f>
        <v>0</v>
      </c>
    </row>
    <row r="191" spans="1:12" ht="15.75">
      <c r="A191" s="33"/>
      <c r="B191" s="79"/>
      <c r="C191" s="28"/>
      <c r="D191" s="5"/>
      <c r="E191" s="5"/>
      <c r="F191" s="5"/>
      <c r="G191" s="5"/>
      <c r="H191" s="6"/>
      <c r="I191" s="6"/>
      <c r="J191" s="45"/>
      <c r="K191" s="6"/>
      <c r="L191" s="89"/>
    </row>
    <row r="192" spans="1:12" ht="15.75">
      <c r="A192" s="81">
        <v>18.100000000000001</v>
      </c>
      <c r="B192" s="79" t="s">
        <v>155</v>
      </c>
      <c r="C192" s="28"/>
      <c r="D192" s="5"/>
      <c r="E192" s="5"/>
      <c r="F192" s="5"/>
      <c r="G192" s="5"/>
      <c r="H192" s="6"/>
      <c r="I192" s="6"/>
      <c r="J192" s="45"/>
      <c r="K192" s="6"/>
      <c r="L192" s="89"/>
    </row>
    <row r="193" spans="1:12" s="2" customFormat="1" ht="15.75">
      <c r="A193" s="81" t="s">
        <v>156</v>
      </c>
      <c r="B193" s="79" t="s">
        <v>157</v>
      </c>
      <c r="C193" s="29"/>
      <c r="D193" s="11"/>
      <c r="E193" s="94" t="s">
        <v>77</v>
      </c>
      <c r="F193" s="11"/>
      <c r="G193" s="41">
        <f t="shared" ref="G193:G194" si="34">+D193*F193</f>
        <v>0</v>
      </c>
      <c r="H193" s="6"/>
      <c r="I193" s="55" t="e">
        <f t="shared" ref="I193:I194" si="35">+G193/$H$251</f>
        <v>#DIV/0!</v>
      </c>
      <c r="K193" s="55"/>
      <c r="L193" s="91"/>
    </row>
    <row r="194" spans="1:12" s="2" customFormat="1" ht="15.75">
      <c r="A194" s="81" t="s">
        <v>158</v>
      </c>
      <c r="B194" s="79" t="s">
        <v>159</v>
      </c>
      <c r="C194" s="29"/>
      <c r="D194" s="11"/>
      <c r="E194" s="94" t="s">
        <v>77</v>
      </c>
      <c r="F194" s="11"/>
      <c r="G194" s="41">
        <f t="shared" si="34"/>
        <v>0</v>
      </c>
      <c r="H194" s="6"/>
      <c r="I194" s="55" t="e">
        <f t="shared" si="35"/>
        <v>#DIV/0!</v>
      </c>
      <c r="K194" s="55"/>
      <c r="L194" s="91"/>
    </row>
    <row r="195" spans="1:12" s="2" customFormat="1" ht="15.75">
      <c r="A195" s="81"/>
      <c r="B195" s="79"/>
      <c r="C195" s="29"/>
      <c r="D195" s="11"/>
      <c r="E195" s="94"/>
      <c r="F195" s="11"/>
      <c r="G195" s="11"/>
      <c r="H195" s="6"/>
      <c r="I195" s="99"/>
      <c r="K195" s="55"/>
      <c r="L195" s="91"/>
    </row>
    <row r="196" spans="1:12" s="2" customFormat="1" ht="15.75">
      <c r="A196" s="81">
        <v>18.2</v>
      </c>
      <c r="B196" s="79" t="s">
        <v>160</v>
      </c>
      <c r="C196" s="29"/>
      <c r="D196" s="11"/>
      <c r="E196" s="94" t="s">
        <v>77</v>
      </c>
      <c r="F196" s="11"/>
      <c r="G196" s="41">
        <f t="shared" ref="G196" si="36">+D196*F196</f>
        <v>0</v>
      </c>
      <c r="H196" s="6"/>
      <c r="I196" s="55" t="e">
        <f>+G196/$H$251</f>
        <v>#DIV/0!</v>
      </c>
      <c r="K196" s="55"/>
      <c r="L196" s="91"/>
    </row>
    <row r="197" spans="1:12" s="2" customFormat="1" ht="15.75">
      <c r="A197" s="81"/>
      <c r="B197" s="79"/>
      <c r="C197" s="29"/>
      <c r="D197" s="11"/>
      <c r="E197" s="94"/>
      <c r="F197" s="11"/>
      <c r="G197" s="11"/>
      <c r="H197" s="6"/>
      <c r="I197" s="6"/>
      <c r="K197" s="55"/>
      <c r="L197" s="91"/>
    </row>
    <row r="198" spans="1:12" s="2" customFormat="1" ht="15.75">
      <c r="A198" s="81">
        <v>18.3</v>
      </c>
      <c r="B198" s="79" t="s">
        <v>161</v>
      </c>
      <c r="C198" s="29"/>
      <c r="D198" s="11"/>
      <c r="E198" s="94" t="s">
        <v>16</v>
      </c>
      <c r="F198" s="11"/>
      <c r="G198" s="41">
        <f t="shared" ref="G198" si="37">+D198*F198</f>
        <v>0</v>
      </c>
      <c r="H198" s="6"/>
      <c r="I198" s="55" t="e">
        <f>+G198/$H$251</f>
        <v>#DIV/0!</v>
      </c>
      <c r="K198" s="55"/>
      <c r="L198" s="91"/>
    </row>
    <row r="199" spans="1:12" s="2" customFormat="1" ht="15.75">
      <c r="A199" s="81"/>
      <c r="B199" s="79"/>
      <c r="C199" s="29"/>
      <c r="D199" s="11"/>
      <c r="E199" s="94"/>
      <c r="F199" s="11"/>
      <c r="G199" s="11"/>
      <c r="H199" s="6"/>
      <c r="I199" s="6"/>
      <c r="K199" s="55"/>
      <c r="L199" s="91"/>
    </row>
    <row r="200" spans="1:12" s="2" customFormat="1" ht="15.75">
      <c r="A200" s="81">
        <v>18.399999999999999</v>
      </c>
      <c r="B200" s="79" t="s">
        <v>162</v>
      </c>
      <c r="C200" s="29"/>
      <c r="D200" s="11"/>
      <c r="E200" s="94" t="s">
        <v>77</v>
      </c>
      <c r="F200" s="11"/>
      <c r="G200" s="41">
        <f t="shared" ref="G200" si="38">+D200*F200</f>
        <v>0</v>
      </c>
      <c r="H200" s="6"/>
      <c r="I200" s="55" t="e">
        <f>+G200/$H$251</f>
        <v>#DIV/0!</v>
      </c>
      <c r="K200" s="55"/>
      <c r="L200" s="91"/>
    </row>
    <row r="201" spans="1:12" s="2" customFormat="1" ht="15.75">
      <c r="A201" s="81"/>
      <c r="B201" s="79"/>
      <c r="C201" s="29"/>
      <c r="D201" s="11"/>
      <c r="E201" s="94"/>
      <c r="F201" s="11"/>
      <c r="G201" s="11"/>
      <c r="H201" s="6"/>
      <c r="I201" s="6"/>
      <c r="K201" s="55"/>
      <c r="L201" s="91"/>
    </row>
    <row r="202" spans="1:12" s="2" customFormat="1" ht="15.75">
      <c r="A202" s="81">
        <v>18.5</v>
      </c>
      <c r="B202" s="79" t="s">
        <v>163</v>
      </c>
      <c r="C202" s="29"/>
      <c r="D202" s="11"/>
      <c r="E202" s="94" t="s">
        <v>77</v>
      </c>
      <c r="F202" s="11"/>
      <c r="G202" s="41">
        <f t="shared" ref="G202:G204" si="39">+D202*F202</f>
        <v>0</v>
      </c>
      <c r="H202" s="6"/>
      <c r="I202" s="55" t="e">
        <f t="shared" ref="I202:I204" si="40">+G202/$H$251</f>
        <v>#DIV/0!</v>
      </c>
      <c r="K202" s="55"/>
      <c r="L202" s="91"/>
    </row>
    <row r="203" spans="1:12" s="2" customFormat="1" ht="15.75">
      <c r="A203" s="81">
        <v>18.600000000000001</v>
      </c>
      <c r="B203" s="79" t="s">
        <v>164</v>
      </c>
      <c r="C203" s="29"/>
      <c r="D203" s="11"/>
      <c r="E203" s="94" t="s">
        <v>77</v>
      </c>
      <c r="F203" s="11"/>
      <c r="G203" s="41">
        <f t="shared" si="39"/>
        <v>0</v>
      </c>
      <c r="H203" s="6"/>
      <c r="I203" s="55" t="e">
        <f t="shared" si="40"/>
        <v>#DIV/0!</v>
      </c>
      <c r="K203" s="55"/>
      <c r="L203" s="91"/>
    </row>
    <row r="204" spans="1:12" s="2" customFormat="1" ht="15.75">
      <c r="A204" s="81">
        <v>18.7</v>
      </c>
      <c r="B204" s="79" t="s">
        <v>165</v>
      </c>
      <c r="C204" s="29"/>
      <c r="D204" s="11"/>
      <c r="E204" s="94" t="s">
        <v>77</v>
      </c>
      <c r="F204" s="11"/>
      <c r="G204" s="41">
        <f t="shared" si="39"/>
        <v>0</v>
      </c>
      <c r="H204" s="6"/>
      <c r="I204" s="55" t="e">
        <f t="shared" si="40"/>
        <v>#DIV/0!</v>
      </c>
      <c r="K204" s="55"/>
      <c r="L204" s="91"/>
    </row>
    <row r="205" spans="1:12" s="2" customFormat="1" ht="15.75">
      <c r="A205" s="81"/>
      <c r="B205" s="79"/>
      <c r="C205" s="29"/>
      <c r="D205" s="11"/>
      <c r="E205" s="94"/>
      <c r="F205" s="11"/>
      <c r="G205" s="11"/>
      <c r="H205" s="6"/>
      <c r="I205" s="6"/>
      <c r="K205" s="55"/>
      <c r="L205" s="91"/>
    </row>
    <row r="206" spans="1:12" s="2" customFormat="1" ht="15.75">
      <c r="A206" s="106">
        <v>18.899999999999999</v>
      </c>
      <c r="B206" s="79" t="s">
        <v>166</v>
      </c>
      <c r="C206" s="29"/>
      <c r="D206" s="11"/>
      <c r="E206" s="94"/>
      <c r="F206" s="11"/>
      <c r="G206" s="11"/>
      <c r="H206" s="6"/>
      <c r="I206" s="6"/>
      <c r="K206" s="55"/>
      <c r="L206" s="91"/>
    </row>
    <row r="207" spans="1:12" s="2" customFormat="1" ht="15.75">
      <c r="A207" s="96">
        <v>18.100000000000001</v>
      </c>
      <c r="B207" s="79" t="s">
        <v>167</v>
      </c>
      <c r="C207" s="29"/>
      <c r="D207" s="11"/>
      <c r="E207" s="94" t="s">
        <v>16</v>
      </c>
      <c r="F207" s="11"/>
      <c r="G207" s="41">
        <f t="shared" ref="G207:G211" si="41">+D207*F207</f>
        <v>0</v>
      </c>
      <c r="H207" s="6"/>
      <c r="I207" s="55" t="e">
        <f t="shared" ref="I207:I211" si="42">+G207/$H$251</f>
        <v>#DIV/0!</v>
      </c>
      <c r="K207" s="55"/>
      <c r="L207" s="91"/>
    </row>
    <row r="208" spans="1:12" s="2" customFormat="1" ht="15.75">
      <c r="A208" s="81">
        <v>18.11</v>
      </c>
      <c r="B208" s="79" t="s">
        <v>168</v>
      </c>
      <c r="C208" s="29"/>
      <c r="D208" s="11"/>
      <c r="E208" s="94" t="s">
        <v>16</v>
      </c>
      <c r="F208" s="11"/>
      <c r="G208" s="41">
        <f t="shared" si="41"/>
        <v>0</v>
      </c>
      <c r="H208" s="6"/>
      <c r="I208" s="55" t="e">
        <f t="shared" si="42"/>
        <v>#DIV/0!</v>
      </c>
      <c r="K208" s="55"/>
      <c r="L208" s="91"/>
    </row>
    <row r="209" spans="1:12" s="2" customFormat="1" ht="15.75">
      <c r="A209" s="81">
        <v>18.12</v>
      </c>
      <c r="B209" s="79" t="s">
        <v>169</v>
      </c>
      <c r="C209" s="29"/>
      <c r="D209" s="11"/>
      <c r="E209" s="94" t="s">
        <v>16</v>
      </c>
      <c r="F209" s="11"/>
      <c r="G209" s="41">
        <f t="shared" si="41"/>
        <v>0</v>
      </c>
      <c r="H209" s="6"/>
      <c r="I209" s="55" t="e">
        <f t="shared" si="42"/>
        <v>#DIV/0!</v>
      </c>
      <c r="K209" s="55"/>
      <c r="L209" s="91"/>
    </row>
    <row r="210" spans="1:12" s="2" customFormat="1" ht="15.75">
      <c r="A210" s="81">
        <v>18.13</v>
      </c>
      <c r="B210" s="79" t="s">
        <v>170</v>
      </c>
      <c r="C210" s="29"/>
      <c r="D210" s="11"/>
      <c r="E210" s="94" t="s">
        <v>16</v>
      </c>
      <c r="F210" s="11"/>
      <c r="G210" s="41">
        <f t="shared" si="41"/>
        <v>0</v>
      </c>
      <c r="H210" s="6"/>
      <c r="I210" s="55" t="e">
        <f t="shared" si="42"/>
        <v>#DIV/0!</v>
      </c>
      <c r="K210" s="55"/>
      <c r="L210" s="91"/>
    </row>
    <row r="211" spans="1:12" s="2" customFormat="1" ht="15.75">
      <c r="A211" s="81">
        <v>18.14</v>
      </c>
      <c r="B211" s="79" t="s">
        <v>171</v>
      </c>
      <c r="C211" s="29"/>
      <c r="D211" s="11"/>
      <c r="E211" s="94" t="s">
        <v>16</v>
      </c>
      <c r="F211" s="11"/>
      <c r="G211" s="41">
        <f t="shared" si="41"/>
        <v>0</v>
      </c>
      <c r="H211" s="6"/>
      <c r="I211" s="55" t="e">
        <f t="shared" si="42"/>
        <v>#DIV/0!</v>
      </c>
      <c r="K211" s="55"/>
      <c r="L211" s="91"/>
    </row>
    <row r="212" spans="1:12" s="2" customFormat="1" ht="15.75">
      <c r="A212" s="81"/>
      <c r="B212" s="79"/>
      <c r="C212" s="29"/>
      <c r="D212" s="11"/>
      <c r="E212" s="94"/>
      <c r="F212" s="11"/>
      <c r="G212" s="11"/>
      <c r="H212" s="6"/>
      <c r="I212" s="6"/>
      <c r="K212" s="55"/>
      <c r="L212" s="91"/>
    </row>
    <row r="213" spans="1:12" s="2" customFormat="1" ht="15.75">
      <c r="A213" s="81">
        <v>18.149999999999999</v>
      </c>
      <c r="B213" s="79" t="s">
        <v>172</v>
      </c>
      <c r="C213" s="29"/>
      <c r="D213" s="11"/>
      <c r="E213" s="94"/>
      <c r="F213" s="11"/>
      <c r="G213" s="11"/>
      <c r="H213" s="6"/>
      <c r="I213" s="6"/>
      <c r="K213" s="55"/>
      <c r="L213" s="91"/>
    </row>
    <row r="214" spans="1:12" s="2" customFormat="1" ht="15.75">
      <c r="A214" s="81">
        <v>18.16</v>
      </c>
      <c r="B214" s="79" t="s">
        <v>173</v>
      </c>
      <c r="C214" s="29"/>
      <c r="D214" s="11"/>
      <c r="E214" s="94" t="s">
        <v>16</v>
      </c>
      <c r="F214" s="11"/>
      <c r="G214" s="41">
        <f t="shared" ref="G214:G216" si="43">+D214*F214</f>
        <v>0</v>
      </c>
      <c r="H214" s="6"/>
      <c r="I214" s="55" t="e">
        <f t="shared" ref="I214:I216" si="44">+G214/$H$251</f>
        <v>#DIV/0!</v>
      </c>
      <c r="K214" s="55"/>
      <c r="L214" s="91"/>
    </row>
    <row r="215" spans="1:12" s="2" customFormat="1" ht="15.75">
      <c r="A215" s="81">
        <v>18.170000000000002</v>
      </c>
      <c r="B215" s="79" t="s">
        <v>174</v>
      </c>
      <c r="C215" s="29"/>
      <c r="D215" s="11"/>
      <c r="E215" s="94" t="s">
        <v>16</v>
      </c>
      <c r="F215" s="11"/>
      <c r="G215" s="41">
        <f t="shared" si="43"/>
        <v>0</v>
      </c>
      <c r="H215" s="6"/>
      <c r="I215" s="55" t="e">
        <f t="shared" si="44"/>
        <v>#DIV/0!</v>
      </c>
      <c r="K215" s="55"/>
      <c r="L215" s="91"/>
    </row>
    <row r="216" spans="1:12" s="2" customFormat="1" ht="15.75">
      <c r="A216" s="81">
        <v>18.18</v>
      </c>
      <c r="B216" s="79" t="s">
        <v>175</v>
      </c>
      <c r="C216" s="29"/>
      <c r="D216" s="11"/>
      <c r="E216" s="94" t="s">
        <v>16</v>
      </c>
      <c r="F216" s="11"/>
      <c r="G216" s="41">
        <f t="shared" si="43"/>
        <v>0</v>
      </c>
      <c r="H216" s="6"/>
      <c r="I216" s="55" t="e">
        <f t="shared" si="44"/>
        <v>#DIV/0!</v>
      </c>
      <c r="K216" s="55"/>
      <c r="L216" s="91"/>
    </row>
    <row r="217" spans="1:12" s="2" customFormat="1" ht="15.75">
      <c r="A217" s="81"/>
      <c r="B217" s="79"/>
      <c r="C217" s="29"/>
      <c r="D217" s="11"/>
      <c r="E217" s="94"/>
      <c r="F217" s="11"/>
      <c r="G217" s="11"/>
      <c r="H217" s="6"/>
      <c r="I217" s="6"/>
      <c r="K217" s="55"/>
      <c r="L217" s="91"/>
    </row>
    <row r="218" spans="1:12" s="2" customFormat="1" ht="15.75">
      <c r="A218" s="96">
        <v>18.190000000000001</v>
      </c>
      <c r="B218" s="79" t="s">
        <v>176</v>
      </c>
      <c r="C218" s="29"/>
      <c r="D218" s="11"/>
      <c r="E218" s="94"/>
      <c r="F218" s="11"/>
      <c r="G218" s="11"/>
      <c r="H218" s="6"/>
      <c r="I218" s="6"/>
      <c r="K218" s="55"/>
      <c r="L218" s="91"/>
    </row>
    <row r="219" spans="1:12" s="2" customFormat="1" ht="15.75">
      <c r="A219" s="96">
        <v>18.2</v>
      </c>
      <c r="B219" s="79" t="s">
        <v>177</v>
      </c>
      <c r="C219" s="29"/>
      <c r="D219" s="11"/>
      <c r="E219" s="94" t="s">
        <v>16</v>
      </c>
      <c r="F219" s="11"/>
      <c r="G219" s="41">
        <f t="shared" ref="G219:G222" si="45">+D219*F219</f>
        <v>0</v>
      </c>
      <c r="H219" s="6"/>
      <c r="I219" s="55" t="e">
        <f t="shared" ref="I219:I222" si="46">+G219/$H$251</f>
        <v>#DIV/0!</v>
      </c>
      <c r="K219" s="55"/>
      <c r="L219" s="91"/>
    </row>
    <row r="220" spans="1:12" s="2" customFormat="1" ht="15.75">
      <c r="A220" s="81">
        <v>18.21</v>
      </c>
      <c r="B220" s="79" t="s">
        <v>178</v>
      </c>
      <c r="C220" s="29"/>
      <c r="D220" s="11"/>
      <c r="E220" s="94" t="s">
        <v>16</v>
      </c>
      <c r="F220" s="11"/>
      <c r="G220" s="41">
        <f t="shared" si="45"/>
        <v>0</v>
      </c>
      <c r="H220" s="6"/>
      <c r="I220" s="55" t="e">
        <f t="shared" si="46"/>
        <v>#DIV/0!</v>
      </c>
      <c r="K220" s="55"/>
      <c r="L220" s="91"/>
    </row>
    <row r="221" spans="1:12" s="2" customFormat="1" ht="15.75">
      <c r="A221" s="81">
        <v>18.22</v>
      </c>
      <c r="B221" s="79" t="s">
        <v>179</v>
      </c>
      <c r="C221" s="29"/>
      <c r="D221" s="11"/>
      <c r="E221" s="94" t="s">
        <v>16</v>
      </c>
      <c r="F221" s="11"/>
      <c r="G221" s="41">
        <f t="shared" si="45"/>
        <v>0</v>
      </c>
      <c r="H221" s="6"/>
      <c r="I221" s="55" t="e">
        <f t="shared" si="46"/>
        <v>#DIV/0!</v>
      </c>
      <c r="K221" s="55"/>
      <c r="L221" s="91"/>
    </row>
    <row r="222" spans="1:12" s="2" customFormat="1" ht="15.75">
      <c r="A222" s="81">
        <v>18.23</v>
      </c>
      <c r="B222" s="79" t="s">
        <v>180</v>
      </c>
      <c r="C222" s="29"/>
      <c r="D222" s="11"/>
      <c r="E222" s="94" t="s">
        <v>16</v>
      </c>
      <c r="F222" s="11"/>
      <c r="G222" s="41">
        <f t="shared" si="45"/>
        <v>0</v>
      </c>
      <c r="H222" s="6"/>
      <c r="I222" s="55" t="e">
        <f t="shared" si="46"/>
        <v>#DIV/0!</v>
      </c>
      <c r="K222" s="55"/>
      <c r="L222" s="91"/>
    </row>
    <row r="223" spans="1:12" s="2" customFormat="1" ht="15.75">
      <c r="A223" s="81"/>
      <c r="B223" s="79"/>
      <c r="C223" s="29"/>
      <c r="D223" s="11"/>
      <c r="E223" s="94"/>
      <c r="F223" s="11"/>
      <c r="G223" s="11"/>
      <c r="H223" s="6"/>
      <c r="I223" s="6"/>
      <c r="K223" s="55"/>
      <c r="L223" s="91"/>
    </row>
    <row r="224" spans="1:12" s="2" customFormat="1" ht="15.75">
      <c r="A224" s="81">
        <v>18.239999999999998</v>
      </c>
      <c r="B224" s="79" t="s">
        <v>181</v>
      </c>
      <c r="C224" s="29"/>
      <c r="D224" s="11"/>
      <c r="E224" s="94" t="s">
        <v>16</v>
      </c>
      <c r="F224" s="11"/>
      <c r="G224" s="41">
        <f t="shared" ref="G224:G228" si="47">+D224*F224</f>
        <v>0</v>
      </c>
      <c r="H224" s="6"/>
      <c r="I224" s="55" t="e">
        <f t="shared" ref="I224:I225" si="48">+G224/$H$251</f>
        <v>#DIV/0!</v>
      </c>
      <c r="K224" s="55"/>
      <c r="L224" s="91"/>
    </row>
    <row r="225" spans="1:12" s="2" customFormat="1" ht="15.75">
      <c r="A225" s="81">
        <v>18.25</v>
      </c>
      <c r="B225" s="79" t="s">
        <v>182</v>
      </c>
      <c r="C225" s="29"/>
      <c r="D225" s="11"/>
      <c r="E225" s="94" t="s">
        <v>16</v>
      </c>
      <c r="F225" s="11"/>
      <c r="G225" s="41">
        <f t="shared" si="47"/>
        <v>0</v>
      </c>
      <c r="H225" s="6"/>
      <c r="I225" s="55" t="e">
        <f t="shared" si="48"/>
        <v>#DIV/0!</v>
      </c>
      <c r="K225" s="55"/>
      <c r="L225" s="91"/>
    </row>
    <row r="226" spans="1:12" s="2" customFormat="1" ht="15.75">
      <c r="A226" s="81"/>
      <c r="B226" s="79"/>
      <c r="C226" s="29"/>
      <c r="D226" s="11"/>
      <c r="E226" s="94"/>
      <c r="F226" s="11"/>
      <c r="G226" s="11"/>
      <c r="H226" s="6"/>
      <c r="I226" s="6"/>
      <c r="K226" s="55"/>
      <c r="L226" s="91"/>
    </row>
    <row r="227" spans="1:12" s="2" customFormat="1" ht="15.75">
      <c r="A227" s="81">
        <v>18.260000000000002</v>
      </c>
      <c r="B227" s="79" t="s">
        <v>183</v>
      </c>
      <c r="C227" s="29"/>
      <c r="D227" s="11"/>
      <c r="E227" s="94" t="s">
        <v>16</v>
      </c>
      <c r="F227" s="11"/>
      <c r="G227" s="41">
        <f t="shared" si="47"/>
        <v>0</v>
      </c>
      <c r="H227" s="6"/>
      <c r="I227" s="55" t="e">
        <f t="shared" ref="I227:I228" si="49">+G227/$H$251</f>
        <v>#DIV/0!</v>
      </c>
      <c r="K227" s="55"/>
      <c r="L227" s="91"/>
    </row>
    <row r="228" spans="1:12" s="2" customFormat="1" ht="15.75">
      <c r="A228" s="81">
        <v>18.27</v>
      </c>
      <c r="B228" s="79" t="s">
        <v>184</v>
      </c>
      <c r="C228" s="29"/>
      <c r="D228" s="11"/>
      <c r="E228" s="94" t="s">
        <v>16</v>
      </c>
      <c r="F228" s="11"/>
      <c r="G228" s="41">
        <f t="shared" si="47"/>
        <v>0</v>
      </c>
      <c r="H228" s="6"/>
      <c r="I228" s="55" t="e">
        <f t="shared" si="49"/>
        <v>#DIV/0!</v>
      </c>
      <c r="K228" s="55"/>
      <c r="L228" s="91"/>
    </row>
    <row r="229" spans="1:12" s="2" customFormat="1" ht="16.5" thickBot="1">
      <c r="A229" s="81"/>
      <c r="B229" s="65"/>
      <c r="C229" s="29"/>
      <c r="D229" s="11"/>
      <c r="E229" s="94"/>
      <c r="F229" s="11"/>
      <c r="G229" s="11"/>
      <c r="H229" s="6"/>
      <c r="I229" s="99"/>
      <c r="K229" s="55"/>
      <c r="L229" s="91"/>
    </row>
    <row r="230" spans="1:12" ht="21" thickBot="1">
      <c r="A230" s="22">
        <v>19</v>
      </c>
      <c r="B230" s="64" t="s">
        <v>185</v>
      </c>
      <c r="C230" s="27"/>
      <c r="D230" s="23"/>
      <c r="E230" s="24"/>
      <c r="F230" s="24"/>
      <c r="G230" s="24"/>
      <c r="H230" s="25">
        <f>SUM(G232)</f>
        <v>0</v>
      </c>
      <c r="I230" s="43"/>
      <c r="J230" s="38" t="e">
        <f>SUM(I232)</f>
        <v>#DIV/0!</v>
      </c>
      <c r="K230" s="43"/>
      <c r="L230" s="88">
        <f>SUM(K232:K236)</f>
        <v>0</v>
      </c>
    </row>
    <row r="231" spans="1:12">
      <c r="A231" s="33"/>
      <c r="B231" s="34"/>
      <c r="C231" s="28"/>
      <c r="D231" s="5"/>
      <c r="E231" s="5"/>
      <c r="F231" s="5"/>
      <c r="G231" s="5"/>
      <c r="H231" s="6"/>
      <c r="I231" s="6"/>
      <c r="J231" s="45"/>
      <c r="K231" s="6"/>
      <c r="L231" s="89"/>
    </row>
    <row r="232" spans="1:12" ht="15.75">
      <c r="A232" s="81">
        <v>19.100000000000001</v>
      </c>
      <c r="B232" s="79" t="s">
        <v>186</v>
      </c>
      <c r="C232" s="28"/>
      <c r="D232" s="5"/>
      <c r="E232" s="94" t="s">
        <v>16</v>
      </c>
      <c r="F232" s="5"/>
      <c r="G232" s="41">
        <f t="shared" ref="G232" si="50">+D232*F232</f>
        <v>0</v>
      </c>
      <c r="H232" s="6"/>
      <c r="I232" s="55" t="e">
        <f t="shared" ref="I232" si="51">+G232/$H$251</f>
        <v>#DIV/0!</v>
      </c>
      <c r="J232" s="45"/>
      <c r="K232" s="55"/>
      <c r="L232" s="89"/>
    </row>
    <row r="233" spans="1:12" ht="15.75" thickBot="1">
      <c r="A233" s="33"/>
      <c r="B233" s="34"/>
      <c r="C233" s="28"/>
      <c r="D233" s="5"/>
      <c r="E233" s="5"/>
      <c r="F233" s="5"/>
      <c r="G233" s="5"/>
      <c r="H233" s="6"/>
      <c r="I233" s="6"/>
      <c r="J233" s="45"/>
      <c r="K233" s="6"/>
      <c r="L233" s="89"/>
    </row>
    <row r="234" spans="1:12" ht="21" thickBot="1">
      <c r="A234" s="22">
        <v>20</v>
      </c>
      <c r="B234" s="64" t="s">
        <v>187</v>
      </c>
      <c r="C234" s="27"/>
      <c r="D234" s="23"/>
      <c r="E234" s="24"/>
      <c r="F234" s="24"/>
      <c r="G234" s="24"/>
      <c r="H234" s="25">
        <f>SUM(G236:G240)</f>
        <v>0</v>
      </c>
      <c r="I234" s="43"/>
      <c r="J234" s="38" t="e">
        <f>SUM(I236:I240)</f>
        <v>#DIV/0!</v>
      </c>
      <c r="K234" s="43"/>
      <c r="L234" s="88">
        <f>SUM(K236:K240)</f>
        <v>0</v>
      </c>
    </row>
    <row r="235" spans="1:12">
      <c r="A235" s="33"/>
      <c r="B235" s="34"/>
      <c r="C235" s="28"/>
      <c r="D235" s="5"/>
      <c r="E235" s="5"/>
      <c r="F235" s="5"/>
      <c r="G235" s="5"/>
      <c r="H235" s="6"/>
      <c r="I235" s="6"/>
      <c r="J235" s="45"/>
      <c r="K235" s="6"/>
      <c r="L235" s="89"/>
    </row>
    <row r="236" spans="1:12" ht="15.75">
      <c r="A236" s="81">
        <v>20.100000000000001</v>
      </c>
      <c r="B236" s="79" t="s">
        <v>188</v>
      </c>
      <c r="C236" s="28"/>
      <c r="D236" s="5"/>
      <c r="E236" s="94" t="s">
        <v>16</v>
      </c>
      <c r="F236" s="5"/>
      <c r="G236" s="41">
        <f t="shared" ref="G236:G239" si="52">+D236*F236</f>
        <v>0</v>
      </c>
      <c r="H236" s="6"/>
      <c r="I236" s="55" t="e">
        <f t="shared" ref="I236:I238" si="53">+G236/$H$251</f>
        <v>#DIV/0!</v>
      </c>
      <c r="J236" s="45"/>
      <c r="K236" s="55"/>
      <c r="L236" s="89"/>
    </row>
    <row r="237" spans="1:12" ht="15.75">
      <c r="A237" s="81">
        <v>20.2</v>
      </c>
      <c r="B237" s="79" t="s">
        <v>189</v>
      </c>
      <c r="C237" s="28"/>
      <c r="D237" s="5"/>
      <c r="E237" s="94" t="s">
        <v>16</v>
      </c>
      <c r="F237" s="5"/>
      <c r="G237" s="41">
        <f t="shared" si="52"/>
        <v>0</v>
      </c>
      <c r="H237" s="6"/>
      <c r="I237" s="55" t="e">
        <f t="shared" si="53"/>
        <v>#DIV/0!</v>
      </c>
      <c r="J237" s="45"/>
      <c r="K237" s="55"/>
      <c r="L237" s="89"/>
    </row>
    <row r="238" spans="1:12" ht="15.75">
      <c r="A238" s="81">
        <v>20.3</v>
      </c>
      <c r="B238" s="79" t="s">
        <v>190</v>
      </c>
      <c r="C238" s="28"/>
      <c r="D238" s="5"/>
      <c r="E238" s="94" t="s">
        <v>16</v>
      </c>
      <c r="F238" s="5"/>
      <c r="G238" s="41">
        <f t="shared" si="52"/>
        <v>0</v>
      </c>
      <c r="H238" s="6"/>
      <c r="I238" s="55" t="e">
        <f t="shared" si="53"/>
        <v>#DIV/0!</v>
      </c>
      <c r="J238" s="45"/>
      <c r="K238" s="55"/>
      <c r="L238" s="89"/>
    </row>
    <row r="239" spans="1:12" ht="15.75">
      <c r="A239" s="81">
        <v>20.399999999999999</v>
      </c>
      <c r="B239" s="79" t="s">
        <v>191</v>
      </c>
      <c r="C239" s="28"/>
      <c r="D239" s="5"/>
      <c r="E239" s="94" t="s">
        <v>16</v>
      </c>
      <c r="F239" s="5"/>
      <c r="G239" s="41">
        <f t="shared" ref="G239:G240" si="54">+D239*F239</f>
        <v>0</v>
      </c>
      <c r="H239" s="6"/>
      <c r="I239" s="55" t="e">
        <f>+G239/$H$251</f>
        <v>#DIV/0!</v>
      </c>
      <c r="J239" s="45"/>
      <c r="K239" s="55"/>
      <c r="L239" s="89"/>
    </row>
    <row r="240" spans="1:12" ht="15.75">
      <c r="A240" s="81">
        <v>20.5</v>
      </c>
      <c r="B240" s="79" t="s">
        <v>192</v>
      </c>
      <c r="C240" s="28"/>
      <c r="D240" s="5"/>
      <c r="E240" s="94" t="s">
        <v>16</v>
      </c>
      <c r="F240" s="5"/>
      <c r="G240" s="41">
        <f t="shared" si="54"/>
        <v>0</v>
      </c>
      <c r="H240" s="6"/>
      <c r="I240" s="55" t="e">
        <f>+G240/$H$251</f>
        <v>#DIV/0!</v>
      </c>
      <c r="J240" s="45"/>
      <c r="K240" s="55"/>
      <c r="L240" s="89"/>
    </row>
    <row r="241" spans="1:12" s="2" customFormat="1" ht="16.5" thickBot="1">
      <c r="A241" s="39"/>
      <c r="B241" s="65"/>
      <c r="C241" s="29"/>
      <c r="D241" s="11"/>
      <c r="E241" s="26"/>
      <c r="F241" s="11"/>
      <c r="G241" s="35"/>
      <c r="H241" s="36"/>
      <c r="I241" s="36"/>
      <c r="J241" s="46"/>
      <c r="K241" s="36"/>
      <c r="L241" s="90"/>
    </row>
    <row r="242" spans="1:12" ht="21" thickBot="1">
      <c r="A242" s="22">
        <v>21</v>
      </c>
      <c r="B242" s="64" t="s">
        <v>193</v>
      </c>
      <c r="C242" s="27"/>
      <c r="D242" s="23"/>
      <c r="E242" s="24"/>
      <c r="F242" s="24"/>
      <c r="G242" s="24"/>
      <c r="H242" s="25">
        <f>+SUM(G244:G245)</f>
        <v>0</v>
      </c>
      <c r="I242" s="43"/>
      <c r="J242" s="38" t="e">
        <f>+SUM(I244:I245)</f>
        <v>#DIV/0!</v>
      </c>
      <c r="K242" s="43"/>
      <c r="L242" s="88">
        <f>+SUM(K244:K245)</f>
        <v>0</v>
      </c>
    </row>
    <row r="243" spans="1:12" ht="15.75">
      <c r="A243" s="33"/>
      <c r="B243" s="79"/>
      <c r="C243" s="28"/>
      <c r="D243" s="5"/>
      <c r="E243" s="5"/>
      <c r="F243" s="5"/>
      <c r="G243" s="5"/>
      <c r="H243" s="6"/>
      <c r="I243" s="6"/>
      <c r="J243" s="45"/>
      <c r="K243" s="6"/>
      <c r="L243" s="89"/>
    </row>
    <row r="244" spans="1:12" ht="15.75">
      <c r="A244" s="81">
        <v>21.1</v>
      </c>
      <c r="B244" s="79" t="s">
        <v>194</v>
      </c>
      <c r="C244" s="28"/>
      <c r="D244" s="5"/>
      <c r="E244" s="94" t="s">
        <v>16</v>
      </c>
      <c r="F244" s="5"/>
      <c r="G244" s="41">
        <f t="shared" ref="G244:G245" si="55">+D244*F244</f>
        <v>0</v>
      </c>
      <c r="H244" s="6"/>
      <c r="I244" s="78" t="e">
        <f>+G244/$H$251</f>
        <v>#DIV/0!</v>
      </c>
      <c r="J244" s="45"/>
      <c r="K244" s="78"/>
      <c r="L244" s="89"/>
    </row>
    <row r="245" spans="1:12" ht="15.75">
      <c r="A245" s="81">
        <v>21.2</v>
      </c>
      <c r="B245" s="79" t="s">
        <v>195</v>
      </c>
      <c r="C245" s="28"/>
      <c r="D245" s="5"/>
      <c r="E245" s="94" t="s">
        <v>16</v>
      </c>
      <c r="F245" s="5"/>
      <c r="G245" s="41">
        <f t="shared" si="55"/>
        <v>0</v>
      </c>
      <c r="H245" s="6"/>
      <c r="I245" s="78" t="e">
        <f>+G245/$H$251</f>
        <v>#DIV/0!</v>
      </c>
      <c r="J245" s="45"/>
      <c r="K245" s="78"/>
      <c r="L245" s="89"/>
    </row>
    <row r="246" spans="1:12" ht="16.5" thickBot="1">
      <c r="A246" s="33"/>
      <c r="B246" s="65"/>
      <c r="C246" s="28"/>
      <c r="D246" s="5"/>
      <c r="E246" s="5"/>
      <c r="F246" s="5"/>
      <c r="G246" s="5"/>
      <c r="H246" s="6"/>
      <c r="I246" s="6"/>
      <c r="J246" s="45"/>
      <c r="K246" s="6"/>
      <c r="L246" s="89"/>
    </row>
    <row r="247" spans="1:12" ht="21" thickBot="1">
      <c r="A247" s="22">
        <v>22</v>
      </c>
      <c r="B247" s="64" t="s">
        <v>196</v>
      </c>
      <c r="C247" s="27"/>
      <c r="D247" s="23"/>
      <c r="E247" s="24"/>
      <c r="F247" s="24"/>
      <c r="G247" s="24"/>
      <c r="H247" s="25">
        <f>+SUM(G249:G249)</f>
        <v>0</v>
      </c>
      <c r="I247" s="43"/>
      <c r="J247" s="38" t="e">
        <f>+SUM(I249:I249)</f>
        <v>#DIV/0!</v>
      </c>
      <c r="K247" s="43"/>
      <c r="L247" s="88">
        <f>+SUM(K249:K249)</f>
        <v>0</v>
      </c>
    </row>
    <row r="248" spans="1:12">
      <c r="A248" s="33"/>
      <c r="B248" s="34"/>
      <c r="C248" s="28"/>
      <c r="D248" s="5"/>
      <c r="E248" s="5"/>
      <c r="F248" s="5"/>
      <c r="G248" s="5"/>
      <c r="H248" s="6"/>
      <c r="I248" s="6"/>
      <c r="J248" s="45"/>
      <c r="K248" s="6"/>
      <c r="L248" s="89"/>
    </row>
    <row r="249" spans="1:12" ht="15.75">
      <c r="A249" s="81">
        <v>22.1</v>
      </c>
      <c r="B249" s="79" t="s">
        <v>197</v>
      </c>
      <c r="C249" s="28"/>
      <c r="D249" s="5"/>
      <c r="E249" s="94" t="s">
        <v>16</v>
      </c>
      <c r="F249" s="5"/>
      <c r="G249" s="41">
        <f t="shared" ref="G249" si="56">+D249*F249</f>
        <v>0</v>
      </c>
      <c r="H249" s="6"/>
      <c r="I249" s="78" t="e">
        <f>+G249/$H$251</f>
        <v>#DIV/0!</v>
      </c>
      <c r="J249" s="45"/>
      <c r="K249" s="78"/>
      <c r="L249" s="89"/>
    </row>
    <row r="250" spans="1:12" ht="15.75" thickBot="1">
      <c r="A250" s="33"/>
      <c r="B250" s="34"/>
      <c r="C250" s="28"/>
      <c r="D250" s="5"/>
      <c r="E250" s="94"/>
      <c r="F250" s="5"/>
      <c r="G250" s="5"/>
      <c r="H250" s="6"/>
      <c r="I250" s="6"/>
      <c r="J250" s="45"/>
      <c r="K250" s="6"/>
      <c r="L250" s="89"/>
    </row>
    <row r="251" spans="1:12" s="54" customFormat="1" ht="27.75">
      <c r="A251" s="113" t="s">
        <v>198</v>
      </c>
      <c r="B251" s="114"/>
      <c r="C251" s="49"/>
      <c r="D251" s="50"/>
      <c r="E251" s="51"/>
      <c r="F251" s="51"/>
      <c r="G251" s="123">
        <f>SUM(G16:G250)</f>
        <v>0</v>
      </c>
      <c r="H251" s="52">
        <f>SUM(H16:H250)</f>
        <v>0</v>
      </c>
      <c r="I251" s="53"/>
      <c r="J251" s="52" t="e">
        <f>SUM(J16:J250)</f>
        <v>#DIV/0!</v>
      </c>
      <c r="K251" s="53"/>
      <c r="L251" s="52">
        <f>SUM(L16:L250)</f>
        <v>0</v>
      </c>
    </row>
    <row r="252" spans="1:12">
      <c r="B252" s="1"/>
      <c r="C252" s="1"/>
    </row>
    <row r="253" spans="1:12" s="2" customFormat="1">
      <c r="A253"/>
      <c r="B253" s="1"/>
      <c r="C253" s="1"/>
      <c r="D253"/>
      <c r="E253"/>
      <c r="F253"/>
      <c r="G253"/>
      <c r="H253"/>
      <c r="I253"/>
      <c r="J253"/>
      <c r="K253"/>
      <c r="L253" s="83"/>
    </row>
    <row r="254" spans="1:12" ht="21" customHeight="1">
      <c r="B254" s="1"/>
      <c r="C254" s="1"/>
    </row>
    <row r="255" spans="1:12">
      <c r="B255" s="1"/>
      <c r="C255" s="1"/>
    </row>
    <row r="260" spans="1:12" s="2" customFormat="1">
      <c r="A260"/>
      <c r="B260"/>
      <c r="C260"/>
      <c r="D260"/>
      <c r="E260"/>
      <c r="F260"/>
      <c r="G260"/>
      <c r="H260"/>
      <c r="I260"/>
      <c r="J260"/>
      <c r="K260"/>
      <c r="L260" s="83"/>
    </row>
    <row r="270" spans="1:12" ht="31.5" customHeight="1"/>
    <row r="276" ht="15" customHeight="1"/>
  </sheetData>
  <mergeCells count="12">
    <mergeCell ref="K14:L14"/>
    <mergeCell ref="B3:J3"/>
    <mergeCell ref="B101:C101"/>
    <mergeCell ref="A251:B251"/>
    <mergeCell ref="H10:J10"/>
    <mergeCell ref="H12:J12"/>
    <mergeCell ref="B29:C29"/>
    <mergeCell ref="A14:C14"/>
    <mergeCell ref="I14:J14"/>
    <mergeCell ref="B94:C94"/>
    <mergeCell ref="B46:C46"/>
    <mergeCell ref="B59:C59"/>
  </mergeCells>
  <dataValidations disablePrompts="1" count="1">
    <dataValidation type="list" allowBlank="1" showInputMessage="1" showErrorMessage="1" sqref="E74:E76 E33:E34 E58 E99:E100 E118:E121 E158:E177 E25:E28 E44:E45 E79:E84 E185 E193:E229 E241 E71 E130:E136 E188:E189" xr:uid="{00000000-0002-0000-0000-000000000000}">
      <formula1>"U, GL, ML, M2, M3, MES"</formula1>
    </dataValidation>
  </dataValidations>
  <pageMargins left="0.25" right="0.25" top="0.75" bottom="0.75" header="0.3" footer="0.3"/>
  <pageSetup paperSize="8" scale="4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agentini@cnd.org.uy</cp:lastModifiedBy>
  <cp:revision/>
  <dcterms:created xsi:type="dcterms:W3CDTF">2013-03-18T18:41:53Z</dcterms:created>
  <dcterms:modified xsi:type="dcterms:W3CDTF">2022-10-04T17:19:42Z</dcterms:modified>
  <cp:category/>
  <cp:contentStatus/>
</cp:coreProperties>
</file>