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416821200\3\"/>
    </mc:Choice>
  </mc:AlternateContent>
  <xr:revisionPtr revIDLastSave="0" documentId="13_ncr:1_{67EDC2B8-BD25-4C20-A89C-6A70A28622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la de Cantidades_Precios" sheetId="7" r:id="rId1"/>
  </sheets>
  <definedNames>
    <definedName name="_xlnm.Print_Area" localSheetId="0">'Planilla de Cantidades_Precios'!$B$2:$J$410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7" i="7" l="1"/>
  <c r="H275" i="7"/>
  <c r="H106" i="7" l="1"/>
  <c r="H127" i="7"/>
  <c r="H109" i="7"/>
  <c r="H48" i="7"/>
  <c r="H51" i="7" l="1"/>
  <c r="H50" i="7"/>
  <c r="H104" i="7" l="1"/>
  <c r="H139" i="7"/>
  <c r="H20" i="7"/>
  <c r="H21" i="7"/>
  <c r="H22" i="7"/>
  <c r="H23" i="7"/>
  <c r="H24" i="7"/>
  <c r="H25" i="7"/>
  <c r="H26" i="7"/>
  <c r="H27" i="7"/>
  <c r="H32" i="7"/>
  <c r="H33" i="7"/>
  <c r="H34" i="7"/>
  <c r="H35" i="7"/>
  <c r="H36" i="7"/>
  <c r="H37" i="7"/>
  <c r="H38" i="7"/>
  <c r="H39" i="7"/>
  <c r="H40" i="7"/>
  <c r="H41" i="7"/>
  <c r="H46" i="7"/>
  <c r="H47" i="7"/>
  <c r="H58" i="7"/>
  <c r="H59" i="7"/>
  <c r="H60" i="7"/>
  <c r="H61" i="7"/>
  <c r="H62" i="7"/>
  <c r="H63" i="7"/>
  <c r="H64" i="7"/>
  <c r="H69" i="7"/>
  <c r="H70" i="7"/>
  <c r="H71" i="7"/>
  <c r="H72" i="7"/>
  <c r="H73" i="7"/>
  <c r="H74" i="7"/>
  <c r="H75" i="7"/>
  <c r="H76" i="7"/>
  <c r="H77" i="7"/>
  <c r="H78" i="7"/>
  <c r="H79" i="7"/>
  <c r="H81" i="7"/>
  <c r="H82" i="7"/>
  <c r="H83" i="7"/>
  <c r="H93" i="7"/>
  <c r="H100" i="7"/>
  <c r="H107" i="7"/>
  <c r="H111" i="7"/>
  <c r="H112" i="7"/>
  <c r="H113" i="7"/>
  <c r="H115" i="7"/>
  <c r="H117" i="7"/>
  <c r="H118" i="7"/>
  <c r="H119" i="7"/>
  <c r="H120" i="7"/>
  <c r="H121" i="7"/>
  <c r="H129" i="7"/>
  <c r="H130" i="7"/>
  <c r="H131" i="7"/>
  <c r="H132" i="7"/>
  <c r="H138" i="7"/>
  <c r="H140" i="7"/>
  <c r="H141" i="7"/>
  <c r="H142" i="7"/>
  <c r="H143" i="7"/>
  <c r="H145" i="7"/>
  <c r="H146" i="7"/>
  <c r="H147" i="7"/>
  <c r="H149" i="7"/>
  <c r="H150" i="7"/>
  <c r="H151" i="7"/>
  <c r="H153" i="7"/>
  <c r="H154" i="7"/>
  <c r="H155" i="7"/>
  <c r="H160" i="7"/>
  <c r="H165" i="7"/>
  <c r="H166" i="7"/>
  <c r="H171" i="7"/>
  <c r="H172" i="7"/>
  <c r="H178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203" i="7"/>
  <c r="H204" i="7"/>
  <c r="H205" i="7"/>
  <c r="H206" i="7"/>
  <c r="H207" i="7"/>
  <c r="H208" i="7"/>
  <c r="H210" i="7"/>
  <c r="H211" i="7"/>
  <c r="H213" i="7"/>
  <c r="H214" i="7"/>
  <c r="H215" i="7"/>
  <c r="H216" i="7"/>
  <c r="H218" i="7"/>
  <c r="H220" i="7"/>
  <c r="H221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6" i="7"/>
  <c r="H263" i="7"/>
  <c r="H266" i="7"/>
  <c r="H268" i="7"/>
  <c r="H269" i="7"/>
  <c r="H271" i="7"/>
  <c r="H272" i="7"/>
  <c r="H274" i="7"/>
  <c r="H277" i="7"/>
  <c r="H278" i="7"/>
  <c r="H279" i="7"/>
  <c r="H284" i="7"/>
  <c r="H285" i="7"/>
  <c r="H286" i="7"/>
  <c r="H289" i="7"/>
  <c r="H295" i="7"/>
  <c r="H296" i="7"/>
  <c r="H298" i="7"/>
  <c r="H299" i="7"/>
  <c r="H300" i="7"/>
  <c r="H301" i="7"/>
  <c r="H303" i="7"/>
  <c r="H304" i="7"/>
  <c r="H305" i="7"/>
  <c r="H307" i="7"/>
  <c r="H308" i="7"/>
  <c r="H309" i="7"/>
  <c r="H310" i="7"/>
  <c r="H311" i="7"/>
  <c r="H312" i="7"/>
  <c r="H320" i="7"/>
  <c r="H321" i="7"/>
  <c r="H323" i="7"/>
  <c r="H324" i="7"/>
  <c r="H325" i="7"/>
  <c r="H326" i="7"/>
  <c r="H329" i="7"/>
  <c r="H330" i="7"/>
  <c r="H331" i="7"/>
  <c r="H333" i="7"/>
  <c r="H334" i="7"/>
  <c r="H335" i="7"/>
  <c r="H337" i="7"/>
  <c r="H338" i="7"/>
  <c r="H339" i="7"/>
  <c r="H340" i="7"/>
  <c r="H341" i="7"/>
  <c r="H342" i="7"/>
  <c r="H343" i="7"/>
  <c r="H344" i="7"/>
  <c r="H345" i="7"/>
  <c r="H346" i="7"/>
  <c r="H348" i="7"/>
  <c r="H349" i="7"/>
  <c r="H350" i="7"/>
  <c r="H351" i="7"/>
  <c r="H352" i="7"/>
  <c r="H354" i="7"/>
  <c r="H356" i="7"/>
  <c r="H358" i="7"/>
  <c r="H360" i="7"/>
  <c r="H361" i="7"/>
  <c r="H363" i="7"/>
  <c r="H390" i="7"/>
  <c r="H391" i="7"/>
  <c r="H392" i="7"/>
  <c r="H393" i="7"/>
  <c r="H370" i="7"/>
  <c r="H371" i="7"/>
  <c r="H372" i="7"/>
  <c r="H373" i="7"/>
  <c r="H374" i="7"/>
  <c r="H375" i="7"/>
  <c r="H376" i="7"/>
  <c r="H377" i="7"/>
  <c r="H378" i="7"/>
  <c r="H380" i="7"/>
  <c r="H381" i="7"/>
  <c r="H382" i="7"/>
  <c r="H385" i="7"/>
  <c r="H128" i="7" l="1"/>
  <c r="H122" i="7"/>
  <c r="H116" i="7"/>
  <c r="H99" i="7"/>
  <c r="H97" i="7"/>
  <c r="H96" i="7"/>
  <c r="H270" i="7"/>
  <c r="H90" i="7"/>
  <c r="H88" i="7"/>
  <c r="I85" i="7" s="1"/>
  <c r="H92" i="7"/>
  <c r="H91" i="7"/>
  <c r="H89" i="7"/>
  <c r="H265" i="7" l="1"/>
  <c r="H318" i="7"/>
  <c r="I314" i="7" s="1"/>
  <c r="H177" i="7" l="1"/>
  <c r="H261" i="7"/>
  <c r="I258" i="7" s="1"/>
  <c r="H397" i="7"/>
  <c r="I395" i="7" s="1"/>
  <c r="H406" i="7" l="1"/>
  <c r="H369" i="7"/>
  <c r="H255" i="7"/>
  <c r="I252" i="7" s="1"/>
  <c r="H225" i="7"/>
  <c r="H202" i="7"/>
  <c r="H182" i="7"/>
  <c r="H176" i="7"/>
  <c r="H170" i="7"/>
  <c r="H389" i="7"/>
  <c r="H164" i="7"/>
  <c r="H159" i="7"/>
  <c r="H137" i="7"/>
  <c r="I134" i="7" s="1"/>
  <c r="H126" i="7"/>
  <c r="H57" i="7"/>
  <c r="I53" i="7" s="1"/>
  <c r="H45" i="7"/>
  <c r="I43" i="7" s="1"/>
  <c r="H31" i="7"/>
  <c r="H19" i="7"/>
  <c r="I403" i="7" l="1"/>
  <c r="I365" i="7"/>
  <c r="I180" i="7"/>
  <c r="I387" i="7"/>
  <c r="I223" i="7"/>
  <c r="I199" i="7"/>
  <c r="I174" i="7"/>
  <c r="I162" i="7"/>
  <c r="I124" i="7"/>
  <c r="I17" i="7"/>
  <c r="J406" i="7" l="1"/>
  <c r="J403" i="7" s="1"/>
  <c r="H283" i="7"/>
  <c r="H294" i="7"/>
  <c r="I291" i="7" l="1"/>
  <c r="I281" i="7"/>
  <c r="I168" i="7"/>
  <c r="I157" i="7"/>
  <c r="I29" i="7"/>
  <c r="I399" i="7" l="1"/>
  <c r="J381" i="7" l="1"/>
  <c r="J372" i="7"/>
  <c r="J359" i="7"/>
  <c r="J351" i="7"/>
  <c r="J343" i="7"/>
  <c r="J335" i="7"/>
  <c r="J327" i="7"/>
  <c r="J318" i="7"/>
  <c r="J304" i="7"/>
  <c r="J294" i="7"/>
  <c r="J277" i="7"/>
  <c r="J266" i="7"/>
  <c r="J248" i="7"/>
  <c r="J240" i="7"/>
  <c r="J232" i="7"/>
  <c r="J221" i="7"/>
  <c r="J211" i="7"/>
  <c r="J202" i="7"/>
  <c r="J190" i="7"/>
  <c r="J182" i="7"/>
  <c r="J165" i="7"/>
  <c r="J150" i="7"/>
  <c r="J142" i="7"/>
  <c r="J130" i="7"/>
  <c r="J119" i="7"/>
  <c r="J111" i="7"/>
  <c r="J99" i="7"/>
  <c r="J91" i="7"/>
  <c r="J78" i="7"/>
  <c r="J70" i="7"/>
  <c r="J58" i="7"/>
  <c r="J41" i="7"/>
  <c r="J33" i="7"/>
  <c r="J22" i="7"/>
  <c r="J89" i="7"/>
  <c r="J39" i="7"/>
  <c r="J20" i="7"/>
  <c r="J159" i="7"/>
  <c r="J127" i="7"/>
  <c r="J88" i="7"/>
  <c r="J38" i="7"/>
  <c r="J393" i="7"/>
  <c r="J380" i="7"/>
  <c r="J371" i="7"/>
  <c r="J358" i="7"/>
  <c r="J350" i="7"/>
  <c r="J342" i="7"/>
  <c r="J334" i="7"/>
  <c r="J326" i="7"/>
  <c r="J312" i="7"/>
  <c r="J303" i="7"/>
  <c r="J289" i="7"/>
  <c r="J275" i="7"/>
  <c r="J265" i="7"/>
  <c r="J247" i="7"/>
  <c r="J239" i="7"/>
  <c r="J231" i="7"/>
  <c r="J220" i="7"/>
  <c r="J210" i="7"/>
  <c r="J197" i="7"/>
  <c r="J189" i="7"/>
  <c r="J178" i="7"/>
  <c r="J164" i="7"/>
  <c r="J149" i="7"/>
  <c r="J141" i="7"/>
  <c r="J129" i="7"/>
  <c r="J118" i="7"/>
  <c r="J110" i="7"/>
  <c r="J98" i="7"/>
  <c r="J90" i="7"/>
  <c r="J77" i="7"/>
  <c r="J69" i="7"/>
  <c r="J57" i="7"/>
  <c r="J40" i="7"/>
  <c r="J32" i="7"/>
  <c r="J21" i="7"/>
  <c r="J301" i="7"/>
  <c r="J246" i="7"/>
  <c r="J230" i="7"/>
  <c r="J208" i="7"/>
  <c r="J188" i="7"/>
  <c r="J177" i="7"/>
  <c r="J148" i="7"/>
  <c r="J128" i="7"/>
  <c r="J109" i="7"/>
  <c r="J76" i="7"/>
  <c r="J51" i="7"/>
  <c r="J176" i="7"/>
  <c r="J139" i="7"/>
  <c r="J96" i="7"/>
  <c r="J50" i="7"/>
  <c r="J392" i="7"/>
  <c r="J378" i="7"/>
  <c r="J370" i="7"/>
  <c r="J357" i="7"/>
  <c r="J349" i="7"/>
  <c r="J341" i="7"/>
  <c r="J333" i="7"/>
  <c r="J325" i="7"/>
  <c r="J311" i="7"/>
  <c r="J286" i="7"/>
  <c r="J274" i="7"/>
  <c r="J263" i="7"/>
  <c r="J238" i="7"/>
  <c r="J218" i="7"/>
  <c r="J196" i="7"/>
  <c r="J160" i="7"/>
  <c r="J140" i="7"/>
  <c r="J117" i="7"/>
  <c r="J97" i="7"/>
  <c r="J64" i="7"/>
  <c r="J31" i="7"/>
  <c r="J187" i="7"/>
  <c r="J108" i="7"/>
  <c r="J63" i="7"/>
  <c r="J19" i="7"/>
  <c r="J391" i="7"/>
  <c r="J377" i="7"/>
  <c r="J369" i="7"/>
  <c r="J356" i="7"/>
  <c r="J348" i="7"/>
  <c r="J340" i="7"/>
  <c r="J332" i="7"/>
  <c r="J324" i="7"/>
  <c r="J310" i="7"/>
  <c r="J300" i="7"/>
  <c r="J285" i="7"/>
  <c r="J272" i="7"/>
  <c r="J261" i="7"/>
  <c r="J245" i="7"/>
  <c r="J237" i="7"/>
  <c r="J229" i="7"/>
  <c r="J217" i="7"/>
  <c r="J207" i="7"/>
  <c r="J195" i="7"/>
  <c r="J147" i="7"/>
  <c r="J116" i="7"/>
  <c r="J75" i="7"/>
  <c r="J27" i="7"/>
  <c r="J390" i="7"/>
  <c r="J376" i="7"/>
  <c r="J363" i="7"/>
  <c r="J355" i="7"/>
  <c r="J347" i="7"/>
  <c r="J339" i="7"/>
  <c r="J331" i="7"/>
  <c r="J323" i="7"/>
  <c r="J309" i="7"/>
  <c r="J299" i="7"/>
  <c r="J284" i="7"/>
  <c r="J271" i="7"/>
  <c r="J256" i="7"/>
  <c r="J244" i="7"/>
  <c r="J236" i="7"/>
  <c r="J228" i="7"/>
  <c r="J216" i="7"/>
  <c r="J206" i="7"/>
  <c r="J194" i="7"/>
  <c r="J186" i="7"/>
  <c r="J172" i="7"/>
  <c r="J155" i="7"/>
  <c r="J146" i="7"/>
  <c r="J138" i="7"/>
  <c r="J126" i="7"/>
  <c r="J115" i="7"/>
  <c r="J107" i="7"/>
  <c r="J95" i="7"/>
  <c r="J83" i="7"/>
  <c r="J74" i="7"/>
  <c r="J62" i="7"/>
  <c r="J48" i="7"/>
  <c r="J37" i="7"/>
  <c r="J26" i="7"/>
  <c r="J137" i="7"/>
  <c r="J114" i="7"/>
  <c r="J94" i="7"/>
  <c r="J82" i="7"/>
  <c r="J61" i="7"/>
  <c r="J36" i="7"/>
  <c r="J25" i="7"/>
  <c r="J204" i="7"/>
  <c r="J153" i="7"/>
  <c r="J121" i="7"/>
  <c r="J93" i="7"/>
  <c r="J72" i="7"/>
  <c r="J35" i="7"/>
  <c r="J191" i="7"/>
  <c r="J120" i="7"/>
  <c r="J79" i="7"/>
  <c r="J34" i="7"/>
  <c r="J389" i="7"/>
  <c r="J375" i="7"/>
  <c r="J362" i="7"/>
  <c r="J354" i="7"/>
  <c r="J346" i="7"/>
  <c r="J338" i="7"/>
  <c r="J330" i="7"/>
  <c r="J321" i="7"/>
  <c r="J308" i="7"/>
  <c r="J298" i="7"/>
  <c r="J283" i="7"/>
  <c r="J270" i="7"/>
  <c r="J255" i="7"/>
  <c r="J243" i="7"/>
  <c r="J235" i="7"/>
  <c r="J227" i="7"/>
  <c r="J215" i="7"/>
  <c r="J205" i="7"/>
  <c r="J193" i="7"/>
  <c r="J185" i="7"/>
  <c r="J171" i="7"/>
  <c r="J154" i="7"/>
  <c r="J145" i="7"/>
  <c r="J122" i="7"/>
  <c r="J106" i="7"/>
  <c r="J73" i="7"/>
  <c r="J47" i="7"/>
  <c r="J214" i="7"/>
  <c r="J184" i="7"/>
  <c r="J144" i="7"/>
  <c r="J113" i="7"/>
  <c r="J81" i="7"/>
  <c r="J46" i="7"/>
  <c r="J183" i="7"/>
  <c r="J131" i="7"/>
  <c r="J92" i="7"/>
  <c r="J45" i="7"/>
  <c r="J385" i="7"/>
  <c r="J374" i="7"/>
  <c r="J361" i="7"/>
  <c r="J353" i="7"/>
  <c r="J345" i="7"/>
  <c r="J337" i="7"/>
  <c r="J329" i="7"/>
  <c r="J320" i="7"/>
  <c r="J307" i="7"/>
  <c r="J296" i="7"/>
  <c r="J279" i="7"/>
  <c r="J269" i="7"/>
  <c r="J250" i="7"/>
  <c r="J242" i="7"/>
  <c r="J234" i="7"/>
  <c r="J226" i="7"/>
  <c r="J192" i="7"/>
  <c r="J170" i="7"/>
  <c r="J132" i="7"/>
  <c r="J104" i="7"/>
  <c r="J60" i="7"/>
  <c r="J24" i="7"/>
  <c r="J151" i="7"/>
  <c r="J112" i="7"/>
  <c r="J71" i="7"/>
  <c r="J382" i="7"/>
  <c r="J373" i="7"/>
  <c r="J360" i="7"/>
  <c r="J352" i="7"/>
  <c r="J344" i="7"/>
  <c r="J336" i="7"/>
  <c r="J328" i="7"/>
  <c r="J319" i="7"/>
  <c r="J305" i="7"/>
  <c r="J295" i="7"/>
  <c r="J278" i="7"/>
  <c r="J268" i="7"/>
  <c r="J249" i="7"/>
  <c r="J241" i="7"/>
  <c r="J233" i="7"/>
  <c r="J225" i="7"/>
  <c r="J213" i="7"/>
  <c r="J203" i="7"/>
  <c r="J166" i="7"/>
  <c r="J143" i="7"/>
  <c r="J100" i="7"/>
  <c r="J59" i="7"/>
  <c r="J23" i="7"/>
  <c r="J397" i="7"/>
  <c r="J395" i="7" s="1"/>
  <c r="J365" i="7" l="1"/>
  <c r="J314" i="7"/>
  <c r="J174" i="7"/>
  <c r="J180" i="7"/>
  <c r="J199" i="7"/>
  <c r="J53" i="7"/>
  <c r="J29" i="7"/>
  <c r="J223" i="7"/>
  <c r="J43" i="7" l="1"/>
  <c r="J134" i="7"/>
  <c r="J162" i="7"/>
  <c r="J252" i="7"/>
  <c r="J10" i="7"/>
  <c r="I10" i="7"/>
  <c r="J258" i="7" l="1"/>
  <c r="J387" i="7"/>
  <c r="J124" i="7"/>
  <c r="J281" i="7"/>
  <c r="J291" i="7"/>
  <c r="J85" i="7"/>
  <c r="J168" i="7"/>
  <c r="J157" i="7"/>
  <c r="J17" i="7"/>
  <c r="J399" i="7" l="1"/>
</calcChain>
</file>

<file path=xl/sharedStrings.xml><?xml version="1.0" encoding="utf-8"?>
<sst xmlns="http://schemas.openxmlformats.org/spreadsheetml/2006/main" count="906" uniqueCount="629">
  <si>
    <t>1.1</t>
  </si>
  <si>
    <t>1.2</t>
  </si>
  <si>
    <t>1.3</t>
  </si>
  <si>
    <t>1.4</t>
  </si>
  <si>
    <t>1.5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</si>
  <si>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</si>
  <si>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</si>
  <si>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</si>
  <si>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</si>
  <si>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</si>
  <si>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</si>
  <si>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</si>
  <si>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</si>
  <si>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</si>
  <si>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</si>
  <si>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</si>
  <si>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</si>
  <si>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</si>
  <si>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</si>
  <si>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</si>
  <si>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</si>
  <si>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</si>
  <si>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</si>
  <si>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</si>
  <si>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</si>
  <si>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6.1</t>
  </si>
  <si>
    <t>6.2</t>
  </si>
  <si>
    <t>6.3</t>
  </si>
  <si>
    <t>7.1</t>
  </si>
  <si>
    <t>7.2</t>
  </si>
  <si>
    <t>7.3</t>
  </si>
  <si>
    <t>8.1</t>
  </si>
  <si>
    <t>8.2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</si>
  <si>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</si>
  <si>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</si>
  <si>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</si>
  <si>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</si>
  <si>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</si>
  <si>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</si>
  <si>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</si>
  <si>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</si>
  <si>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</si>
  <si>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</si>
  <si>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</si>
  <si>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</si>
  <si>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</si>
  <si>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</si>
  <si>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</si>
  <si>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</si>
  <si>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</si>
  <si>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</si>
  <si>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</si>
  <si>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</si>
  <si>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0.</t>
  </si>
  <si>
    <t>PROYECTO EJECUTIVO</t>
  </si>
  <si>
    <t>5.3</t>
  </si>
  <si>
    <t>CANTIDAD</t>
  </si>
  <si>
    <t>UNIDAD</t>
  </si>
  <si>
    <t>PRECIO RUBRO Pesos uruguayos</t>
  </si>
  <si>
    <t>PRECIO UNITARIO 
Pesos uruguayos</t>
  </si>
  <si>
    <t>PRECIO SUBRUBRO 
Pesos uruguayos</t>
  </si>
  <si>
    <t>M2</t>
  </si>
  <si>
    <t>GL</t>
  </si>
  <si>
    <t>M3</t>
  </si>
  <si>
    <t>ML</t>
  </si>
  <si>
    <t>U</t>
  </si>
  <si>
    <t>MES</t>
  </si>
  <si>
    <t>CELDA CON FÓRMULA</t>
  </si>
  <si>
    <t>% del Rubro en Obra Prevista</t>
  </si>
  <si>
    <t>PRESUPUESTO OBRA PREVISTA</t>
  </si>
  <si>
    <t>FECHA MEDICIÓN</t>
  </si>
  <si>
    <t>% del Rubro en Obra Total</t>
  </si>
  <si>
    <t>IMPLANTACION DE OBRA</t>
  </si>
  <si>
    <t xml:space="preserve">Cartel de Obra </t>
  </si>
  <si>
    <t>Vallado de obra</t>
  </si>
  <si>
    <t>1.6</t>
  </si>
  <si>
    <t>Limpieza diaria y final de obra</t>
  </si>
  <si>
    <t>1.7</t>
  </si>
  <si>
    <t>Técnico Prevencionista</t>
  </si>
  <si>
    <t>1.8</t>
  </si>
  <si>
    <t>1.9</t>
  </si>
  <si>
    <t>4.4</t>
  </si>
  <si>
    <t>4.5</t>
  </si>
  <si>
    <t>4.6</t>
  </si>
  <si>
    <t>4.7</t>
  </si>
  <si>
    <t>4.8</t>
  </si>
  <si>
    <t>ESTRUCTURA METÁLICA Y DE HORMIGÓN ARMADO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</si>
  <si>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</si>
  <si>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</si>
  <si>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</si>
  <si>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</si>
  <si>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</si>
  <si>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</si>
  <si>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</si>
  <si>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</si>
  <si>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</si>
  <si>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</si>
  <si>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</si>
  <si>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</si>
  <si>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</si>
  <si>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</si>
  <si>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REVOQUES</t>
  </si>
  <si>
    <t>PAVIMENTOS Y ZÓCALOS</t>
  </si>
  <si>
    <t>REVESTIMIENTOS</t>
  </si>
  <si>
    <t>VARIOS</t>
  </si>
  <si>
    <t>Ayudas a subcontratos</t>
  </si>
  <si>
    <t>16.1</t>
  </si>
  <si>
    <t>16.2</t>
  </si>
  <si>
    <t>16.3</t>
  </si>
  <si>
    <t>16.4</t>
  </si>
  <si>
    <t>16.5</t>
  </si>
  <si>
    <t>VIDRIOS</t>
  </si>
  <si>
    <t>17.1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</si>
  <si>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</si>
  <si>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</si>
  <si>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</si>
  <si>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</si>
  <si>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</si>
  <si>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</si>
  <si>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</si>
  <si>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</si>
  <si>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</si>
  <si>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</si>
  <si>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</si>
  <si>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</si>
  <si>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</si>
  <si>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</si>
  <si>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</si>
  <si>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</si>
  <si>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</si>
  <si>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</si>
  <si>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</si>
  <si>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</si>
  <si>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</si>
  <si>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</si>
  <si>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</si>
  <si>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</si>
  <si>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</si>
  <si>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</si>
  <si>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</si>
  <si>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</si>
  <si>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</si>
  <si>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</si>
  <si>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</si>
  <si>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</si>
  <si>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</si>
  <si>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</si>
  <si>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</si>
  <si>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</si>
  <si>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21.1</t>
  </si>
  <si>
    <t>21.2</t>
  </si>
  <si>
    <t>21.3</t>
  </si>
  <si>
    <t>21.4</t>
  </si>
  <si>
    <t>21.5</t>
  </si>
  <si>
    <t>C1</t>
  </si>
  <si>
    <t>C2</t>
  </si>
  <si>
    <t>C3</t>
  </si>
  <si>
    <t>C4</t>
  </si>
  <si>
    <t>C5</t>
  </si>
  <si>
    <t>PINTURA</t>
  </si>
  <si>
    <t>PROTECCIÓN CONTRA INCENDIO</t>
  </si>
  <si>
    <t>Extintores de polvo ABC de 4 Kg</t>
  </si>
  <si>
    <t>Extintor de Co2 de 3.5Kg</t>
  </si>
  <si>
    <t>SANITARIA</t>
  </si>
  <si>
    <t>Nicho medidor de ose</t>
  </si>
  <si>
    <t xml:space="preserve">GASTOS GENERALES </t>
  </si>
  <si>
    <t>Gastos de fletes, seguridad personal</t>
  </si>
  <si>
    <t>EMPRESA: XXX</t>
  </si>
  <si>
    <t>Consumo UTE</t>
  </si>
  <si>
    <t>Consumo de OSE</t>
  </si>
  <si>
    <t>Provisorio de OSE</t>
  </si>
  <si>
    <t>Provisorio de  UTE</t>
  </si>
  <si>
    <r>
      <t>OBRA PREVISTA:</t>
    </r>
    <r>
      <rPr>
        <b/>
        <sz val="16"/>
        <color rgb="FFFF0000"/>
        <rFont val="Arial"/>
        <family val="2"/>
      </rPr>
      <t xml:space="preserve"> UTEC REGIONAL NORTE</t>
    </r>
  </si>
  <si>
    <t>OBRA: UTEC REGIONAL NORTE, MELO</t>
  </si>
  <si>
    <t>Obrador: comedor, vestuarios, baños</t>
  </si>
  <si>
    <t>Desmonte de equipamiento sanitario según proyecto</t>
  </si>
  <si>
    <t>Demolición de muros</t>
  </si>
  <si>
    <t>Corte y poda de vegetación</t>
  </si>
  <si>
    <t>Desmonte de pérgola y equipamientos existentes</t>
  </si>
  <si>
    <t>DEMOLICIÓN, DESMONTES</t>
  </si>
  <si>
    <t>Demolición de contrapisos y pavimentos</t>
  </si>
  <si>
    <t>Desmonte de revestimientos</t>
  </si>
  <si>
    <t>Excavación de bases de fundación para gradas</t>
  </si>
  <si>
    <t>Retiro de manto vegetal. Espesor considerado 30 cm sector gradas</t>
  </si>
  <si>
    <t>Movimientos de tierra relacionados a zanjeados</t>
  </si>
  <si>
    <t>Picado de revoques y pases</t>
  </si>
  <si>
    <t>EXCAVACIONES y RELLENOS</t>
  </si>
  <si>
    <t xml:space="preserve">Relleno compactado  para alcanzar los niveles propuestos en proyecto </t>
  </si>
  <si>
    <t>ESTRUCTURA METÁLICA</t>
  </si>
  <si>
    <t>ESTRUCTURA DE HORMIGÓN ARMADO</t>
  </si>
  <si>
    <t>Refuerzos estructurales según proyecto de estructura</t>
  </si>
  <si>
    <t>Regueras según proyecto</t>
  </si>
  <si>
    <t>MUROS y TABIQUES</t>
  </si>
  <si>
    <t>Muros</t>
  </si>
  <si>
    <t>T1</t>
  </si>
  <si>
    <t>T2</t>
  </si>
  <si>
    <t>T3</t>
  </si>
  <si>
    <t>T4</t>
  </si>
  <si>
    <t>T5</t>
  </si>
  <si>
    <t>T6</t>
  </si>
  <si>
    <t>T7</t>
  </si>
  <si>
    <t>T8</t>
  </si>
  <si>
    <t>Tabiques</t>
  </si>
  <si>
    <t>Revoque grueso fratazado en baño previo revestimiento</t>
  </si>
  <si>
    <t>Reparación sectores</t>
  </si>
  <si>
    <t>Sellado de juntas</t>
  </si>
  <si>
    <t>Hidrolavado - Tratamiento funguicida</t>
  </si>
  <si>
    <t>Piso de porcelanato</t>
  </si>
  <si>
    <t>Desmonte de tablas de piso y escalones en mal estado</t>
  </si>
  <si>
    <t>Cateos de estructura existente según proyecto de estructura</t>
  </si>
  <si>
    <t>Pisos</t>
  </si>
  <si>
    <t>Zócalos</t>
  </si>
  <si>
    <t>DecK de WPC</t>
  </si>
  <si>
    <t>Revestimiento cerámico en baños  (incluye perfiles de terminación)</t>
  </si>
  <si>
    <t>Revestimiento en tisanería (incluye perfiles de terminación)</t>
  </si>
  <si>
    <t xml:space="preserve">CUBIERTAS </t>
  </si>
  <si>
    <t>Desmonte de cubiertas</t>
  </si>
  <si>
    <t>2.11</t>
  </si>
  <si>
    <t>Cubierta 2 multicapa tipo ISODEC PIR de Bromyros y accesorios correspondientes. Incluye canalones</t>
  </si>
  <si>
    <t>Cubierta 3 multicapa tipo ISODEC PIR de Bromyros y accesorios correspondientes. Incluye canalones</t>
  </si>
  <si>
    <t>MESADAS</t>
  </si>
  <si>
    <t>Ma2</t>
  </si>
  <si>
    <t>Ma3</t>
  </si>
  <si>
    <t>Ma4</t>
  </si>
  <si>
    <t>Ma5</t>
  </si>
  <si>
    <t>CARPINTERÍA DE ALUMINIO. INCLUYE TODOS LOS ACCESORIOS</t>
  </si>
  <si>
    <t>CARPINTERÍA DE MADERA. INCLUYE TODOS LOS ACCESORIOS</t>
  </si>
  <si>
    <t>C6 mueble bajo mesada</t>
  </si>
  <si>
    <t>C7 mueble aéreo</t>
  </si>
  <si>
    <t>Me1</t>
  </si>
  <si>
    <t>Me2</t>
  </si>
  <si>
    <t>Me3</t>
  </si>
  <si>
    <t>Me4</t>
  </si>
  <si>
    <t>Me5</t>
  </si>
  <si>
    <t>HERRERÍA. INCLUYE TODOS LOS ACCESORIOS</t>
  </si>
  <si>
    <t>CIELORRASO</t>
  </si>
  <si>
    <t>Yeso</t>
  </si>
  <si>
    <t>Cielorraso de yeso placa simple</t>
  </si>
  <si>
    <t>7.5</t>
  </si>
  <si>
    <t>Cámara de inspección de 60x60 con sifón desconector</t>
  </si>
  <si>
    <t xml:space="preserve">Cámaras de inspección de 60x60 aguas primarias </t>
  </si>
  <si>
    <t>Pileta de patio y Bocas de desague 40x40</t>
  </si>
  <si>
    <t>Boca de desague de 60x60 pluviales</t>
  </si>
  <si>
    <t>Agua fría y caliente con pruebas asociadas</t>
  </si>
  <si>
    <t xml:space="preserve">Suministro y colocación de aparatos (inodoros con tapa, mingitorio, sifones, colillas, tapajuntas, etc) y accesorios baños </t>
  </si>
  <si>
    <t xml:space="preserve">Suministro y colocación de grifería cocina </t>
  </si>
  <si>
    <t>Suministro y colocación de grifería baños (incluye canilla de servicio)</t>
  </si>
  <si>
    <t>Suministro y colocación de grifería baño universal (incluye canilla de servicio)</t>
  </si>
  <si>
    <t>Red primaria</t>
  </si>
  <si>
    <t>Red secundaria</t>
  </si>
  <si>
    <t xml:space="preserve">Ventilaciones asociadas a la red y Prueba hidráulica </t>
  </si>
  <si>
    <t>Red de pluviales</t>
  </si>
  <si>
    <t>Red de abastecimiento</t>
  </si>
  <si>
    <t>Cartelería fotoluminiscente de acuerdo a proyecto</t>
  </si>
  <si>
    <t>Nicho exterior para extintor</t>
  </si>
  <si>
    <t>Refuerzo pilares perimetrales de pb</t>
  </si>
  <si>
    <t>Refuerzo soldadura continua de pilares centrales de pb (p10, p11, p14, p15)</t>
  </si>
  <si>
    <t>Refuerzo de soldadura discontinua de pilares centrales de pb (p6, p7, 18, p19)</t>
  </si>
  <si>
    <t>Refuerzo de vigas v2507 y v2512</t>
  </si>
  <si>
    <t>Refuerzo de platinas de transicion de nivel 1 a pb en pilares p9, p12, p13, p16</t>
  </si>
  <si>
    <t>Refuerzo de soldadura discontinua de pilares centrales de nivel 1 y 2</t>
  </si>
  <si>
    <t>Colocación de cartelas faltantes</t>
  </si>
  <si>
    <t>Colocación de vigas V3506a, V3506b, V3506c  y V3506d</t>
  </si>
  <si>
    <t>Estructura de hormigón armado</t>
  </si>
  <si>
    <t>Estructura de gradas según proyecto</t>
  </si>
  <si>
    <t>Fundación de pérgola</t>
  </si>
  <si>
    <t>Dinteles y antepechos de aberturas</t>
  </si>
  <si>
    <t xml:space="preserve">Carreras para techo liviano </t>
  </si>
  <si>
    <t>Macizos para amure de v3506a, v3506b, v3506c y v3506d</t>
  </si>
  <si>
    <t>Bolseado de ladrillos interiores caja de escalera</t>
  </si>
  <si>
    <t>Cateos geotécnicos y verificación según proyecto</t>
  </si>
  <si>
    <t xml:space="preserve">Totem busto de Artigas </t>
  </si>
  <si>
    <t>Pérgola</t>
  </si>
  <si>
    <t>4.9</t>
  </si>
  <si>
    <t>Contrapiso armado interiores según Memoria</t>
  </si>
  <si>
    <t>Contrapisos</t>
  </si>
  <si>
    <t>Estructura de rampa fachada principal</t>
  </si>
  <si>
    <t>Estructura de rampa fachada fondo</t>
  </si>
  <si>
    <t>Macizos para amure de alero</t>
  </si>
  <si>
    <t xml:space="preserve">Macizos para amure de escaleras guardahombre,  pasarelas, plataforma </t>
  </si>
  <si>
    <t>Baldosa de hormigón de 40x40 a colocar patio fondo</t>
  </si>
  <si>
    <t xml:space="preserve">Baldosa táctil </t>
  </si>
  <si>
    <t>Vereda de hormigón 9 panes gris en fachada</t>
  </si>
  <si>
    <t>Antepecho prefabricado de hormigón con nariz aberturas de aulas fondo</t>
  </si>
  <si>
    <t>Umbral de salida al exterior prefabricado de hormigón con nariz (tisanería, aula, circulación y hall principal)</t>
  </si>
  <si>
    <t>Porcelanato de 10 cm altura a junta corrida tisanería y entrepiso</t>
  </si>
  <si>
    <t>E1 baño masculino</t>
  </si>
  <si>
    <t>E2 baño femenino</t>
  </si>
  <si>
    <t>E3 baño universal (espejo regulable)</t>
  </si>
  <si>
    <t>A4 sala docente, fachada</t>
  </si>
  <si>
    <t>A1 aula local 9, fachada</t>
  </si>
  <si>
    <t>A2 aula local 9, fachada</t>
  </si>
  <si>
    <t>A3 circulación fachada</t>
  </si>
  <si>
    <t>A5 fachada tisanería</t>
  </si>
  <si>
    <t>A6 revestimiento para ocultamiento unidades AA</t>
  </si>
  <si>
    <t>A8 lucernario baño femenino</t>
  </si>
  <si>
    <t>A7 lucernario baño masculino</t>
  </si>
  <si>
    <t>A9 rejilla ductos femenino y masculino</t>
  </si>
  <si>
    <t>Be1 mantenimiento blindex de fachada, recambio de hojas y mecanismos de maniobra y cierre</t>
  </si>
  <si>
    <t>Ma1 aula local 4</t>
  </si>
  <si>
    <t>Pluviales subterráneas, verticales y canalones cubierta 2 y 3. Pruebas asociadas.</t>
  </si>
  <si>
    <t>G1 baño masculino (complementos de zócalo y pollera + limpieza)</t>
  </si>
  <si>
    <t>G2 baño femenino (complementos de zócalo y pollera + limpieza)</t>
  </si>
  <si>
    <t xml:space="preserve">Doble Cielorraso de yeso </t>
  </si>
  <si>
    <t>Instalaciones de enlace y puesto de medida</t>
  </si>
  <si>
    <t>Suministro y montaje de tablero de medidores</t>
  </si>
  <si>
    <t>Suministro e instalación de tableros</t>
  </si>
  <si>
    <t>Suministro e instalación de tablero general</t>
  </si>
  <si>
    <t>Suministro e instalación de tableros derivados</t>
  </si>
  <si>
    <t>Suministro e instalación de canalizaciones para cableado estructurado (telefonía, datos y CCTV)</t>
  </si>
  <si>
    <t>Suministro e instalación de canalizaciones para detección de intrusos</t>
  </si>
  <si>
    <t>Suministro e instalación de canalizaciones para iluminación de emergencia</t>
  </si>
  <si>
    <t>Suministro e instalación de canalizaciones para control de acceso</t>
  </si>
  <si>
    <t>Cajas, tomacorrientes, llaves, plaquetas y registros</t>
  </si>
  <si>
    <t>Suministro y enhebrado de conductores</t>
  </si>
  <si>
    <t>Iluminación</t>
  </si>
  <si>
    <t>Conductores</t>
  </si>
  <si>
    <t xml:space="preserve">PLANTA BAJA Y ENTREPISO </t>
  </si>
  <si>
    <t>Suministro y montaje de sensores de movimiento</t>
  </si>
  <si>
    <t>Suministro, montaje y conexionado de reloj astronómico</t>
  </si>
  <si>
    <t>Compensación de reactiva</t>
  </si>
  <si>
    <t>Suministro y montaje de sistema de corrección de reactiva</t>
  </si>
  <si>
    <t>Suministro y montaje de sistema de protección atmosférica</t>
  </si>
  <si>
    <t>Sistema de protección atmosférica</t>
  </si>
  <si>
    <t>Suministro de descarga a tierra del edificio</t>
  </si>
  <si>
    <t>Suministro y ejecución de sistema de descarga a tierra</t>
  </si>
  <si>
    <t>Pruebas y ensayos</t>
  </si>
  <si>
    <t>Previsión ampliación</t>
  </si>
  <si>
    <t>Previsiones para la ampliación Nivel 1 de todos los sistemas</t>
  </si>
  <si>
    <t>Previsiones para la ampliación Nivel 2 de todos los sistemas</t>
  </si>
  <si>
    <t>FUERZA MOTRIZ, ILUMINACIÓN, CABLEADO ESTRUCTURADO, PROTECCIONES ATMOSFÉRICAS</t>
  </si>
  <si>
    <t>Canalizaciones para potencia y señales (enterradas y a la vista. Incluye cámaras, caños, bandejas y zanjeados que apliquen)</t>
  </si>
  <si>
    <t>Fachada de ladrillos</t>
  </si>
  <si>
    <t>Fachada posterior</t>
  </si>
  <si>
    <t>Muros medianeros</t>
  </si>
  <si>
    <t>Pintura interior</t>
  </si>
  <si>
    <t xml:space="preserve">Enduido y lijado en cielorraso. Sobre cielorrasos de yeso </t>
  </si>
  <si>
    <t>Pintura para interiores del tipo Incalatex color blanco gatito de la carta de Inca - 30YY 78/035</t>
  </si>
  <si>
    <t>Pintura herrería</t>
  </si>
  <si>
    <t>H1 Plataforma salida fachada posterior</t>
  </si>
  <si>
    <t>H2 Escalera guardahombre</t>
  </si>
  <si>
    <t>H3 Escaleras internas cubierta a dos aguas</t>
  </si>
  <si>
    <t>H5 Reja medianera fachada fondo</t>
  </si>
  <si>
    <t>H6 Reja medianera fachada fondo</t>
  </si>
  <si>
    <t>H7 Barandas rampa fondo</t>
  </si>
  <si>
    <t>H9 Baranda rampa fachada principal</t>
  </si>
  <si>
    <t>H10 Alero de fachada</t>
  </si>
  <si>
    <t>R4 reguera interior (4 módulos de 0,85 metros lineales)</t>
  </si>
  <si>
    <t>R3 reguera fondo ( 6 módulos de 1,37 metros lineales)</t>
  </si>
  <si>
    <t>R2 reguera fondo (2 módulos de 1,29)</t>
  </si>
  <si>
    <t>R1 reguera fondo (1 módulo 1,27 metros lineales)</t>
  </si>
  <si>
    <t>H8 Barandas Gradas</t>
  </si>
  <si>
    <t>H11 Columnas de iluminación gradas</t>
  </si>
  <si>
    <t>H12 Estructura Pérgola</t>
  </si>
  <si>
    <t>ACONDICIONAMIENTO TÉRMICO</t>
  </si>
  <si>
    <t>Suministro e instalación de canalizaciones de potencia (se contempla los equipos de acondicionamiento térmico de éstos niveles)</t>
  </si>
  <si>
    <t>Desagues de aire acondicionado (incluye las esperas en los niveles 1 y 2 para la futura ampliación)</t>
  </si>
  <si>
    <t>Desagues de baños y tisanería</t>
  </si>
  <si>
    <t xml:space="preserve"> Regueras patio</t>
  </si>
  <si>
    <t>Cañerías</t>
  </si>
  <si>
    <t>Bandeja sin tapa</t>
  </si>
  <si>
    <t>Bandeja con tapa</t>
  </si>
  <si>
    <t>Controles</t>
  </si>
  <si>
    <t>Estructuras de apoyo y accesorios</t>
  </si>
  <si>
    <t>Ventiladores de inyección</t>
  </si>
  <si>
    <t>Ventiladores de extracción</t>
  </si>
  <si>
    <t>Ductos de inyección de aire</t>
  </si>
  <si>
    <t>Cortinas de aire</t>
  </si>
  <si>
    <t>Unidades SPLIT (suministro e instalación)</t>
  </si>
  <si>
    <t>Ventilaciones y ductos (suministro e instalación)</t>
  </si>
  <si>
    <t>Cortinas de aire (suministro e instalación)</t>
  </si>
  <si>
    <t>Cassette 18.000 (unidad 5)</t>
  </si>
  <si>
    <t>Cassette 24.000 (unidad 1 - 2- 3 - 4- 6- 7)</t>
  </si>
  <si>
    <t>Ductos 36.000 (unidad 8)</t>
  </si>
  <si>
    <t>Pared 9000 (unidad 21)</t>
  </si>
  <si>
    <t>Pared 12.000 (unidad 9 - 10 -11)</t>
  </si>
  <si>
    <t>Aberturas</t>
  </si>
  <si>
    <t>Muebles cocina</t>
  </si>
  <si>
    <t>Placares</t>
  </si>
  <si>
    <t>Mostrador recepción</t>
  </si>
  <si>
    <t>L4_  no aplican a este nivel</t>
  </si>
  <si>
    <t>Luces de emergencia (se cotizan en rubro 27)</t>
  </si>
  <si>
    <t>Cartel de salida luminiscente de acuerdo a proyecto (se cotizan en rubro 27)</t>
  </si>
  <si>
    <t>Planos de usted está aquí  en cada local de acuerdo a Memoria Técnica</t>
  </si>
  <si>
    <t>LE_ Suministro y montaje de luminarias de emergencia y carteles de salida luminiscentes (incluye todo el edificio por trámite ante DNB)</t>
  </si>
  <si>
    <t>7.6</t>
  </si>
  <si>
    <t>Entrepuertas (baños, tisarnería)</t>
  </si>
  <si>
    <t>Acondicionamiento de especies vegetales existentes a mantener (poda)</t>
  </si>
  <si>
    <t xml:space="preserve">Escalera </t>
  </si>
  <si>
    <t>Reposición de descansos desde nivel 1 al nivel 2</t>
  </si>
  <si>
    <t>Reposición de escalones 140x30 de lapacho terminación lustrada, con ranuras iguales a los existentes desde nivel 1 al nivel 2</t>
  </si>
  <si>
    <t>Poliestireno rígido de alta densidad h=10 cm diseño recto solo planta baja</t>
  </si>
  <si>
    <t xml:space="preserve">G3 tisanería </t>
  </si>
  <si>
    <t>Se cotiza en item H12</t>
  </si>
  <si>
    <t>Refuerzo de amure del arriostramiento de pilares perimetrales de nivel 1 según memoria de estructura</t>
  </si>
  <si>
    <t>Revoque fino de terminación en baños y tisanería sectores de reparación</t>
  </si>
  <si>
    <t xml:space="preserve">Bolseado de ladrillos interiores entrepiso y muro medianero </t>
  </si>
  <si>
    <t>Revoque del tipo Isolteco fachada posterior</t>
  </si>
  <si>
    <t>Pintura para exteriores del tipo incamur color Gris Fósil de la carta de Inca fachada posterior</t>
  </si>
  <si>
    <t>Pintura madera</t>
  </si>
  <si>
    <t>Protección ladrillo de fachada Hidrorepelente siliconado del tipo Igol H Sil</t>
  </si>
  <si>
    <t>Pintura para exteriores igual color que Fachada fondo del volumen principal</t>
  </si>
  <si>
    <t>Pintura para interiores del Tipo Incalatex color Mandarina - 83YR 44/540 (incluye la caja de escalera y recepción- Ver perspectiva)</t>
  </si>
  <si>
    <t xml:space="preserve">Pintura para cielorraso antihongo 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</si>
  <si>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</si>
  <si>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</si>
  <si>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</si>
  <si>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</si>
  <si>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</si>
  <si>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</si>
  <si>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</si>
  <si>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</si>
  <si>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</si>
  <si>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</si>
  <si>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</si>
  <si>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</si>
  <si>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</si>
  <si>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</si>
  <si>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</si>
  <si>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</si>
  <si>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</si>
  <si>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</si>
  <si>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</si>
  <si>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</si>
  <si>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</si>
  <si>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</si>
  <si>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</si>
  <si>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</si>
  <si>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</si>
  <si>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</si>
  <si>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</si>
  <si>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6.4</t>
  </si>
  <si>
    <t>6.5</t>
  </si>
  <si>
    <t>7.7</t>
  </si>
  <si>
    <t>7.8</t>
  </si>
  <si>
    <t>7.9</t>
  </si>
  <si>
    <t>7.10</t>
  </si>
  <si>
    <t>7.11</t>
  </si>
  <si>
    <t>7.12</t>
  </si>
  <si>
    <t>7.13</t>
  </si>
  <si>
    <t>7.14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</si>
  <si>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</si>
  <si>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</si>
  <si>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</si>
  <si>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</si>
  <si>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</si>
  <si>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</si>
  <si>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</si>
  <si>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</si>
  <si>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</si>
  <si>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</si>
  <si>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</si>
  <si>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</si>
  <si>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</si>
  <si>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</si>
  <si>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</si>
  <si>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</si>
  <si>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</si>
  <si>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</si>
  <si>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</si>
  <si>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</si>
  <si>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</si>
  <si>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</si>
  <si>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</si>
  <si>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</si>
  <si>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</si>
  <si>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</si>
  <si>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</si>
  <si>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</si>
  <si>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</si>
  <si>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</si>
  <si>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</si>
  <si>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</si>
  <si>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</si>
  <si>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</si>
  <si>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</si>
  <si>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</si>
  <si>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</si>
  <si>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</si>
  <si>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</si>
  <si>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</si>
  <si>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</si>
  <si>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</si>
  <si>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</si>
  <si>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</si>
  <si>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</si>
  <si>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</si>
  <si>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</si>
  <si>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</si>
  <si>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</si>
  <si>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16.6</t>
  </si>
  <si>
    <t>16.7</t>
  </si>
  <si>
    <t>16.8</t>
  </si>
  <si>
    <t>16.9</t>
  </si>
  <si>
    <t>16.10</t>
  </si>
  <si>
    <t>16.11</t>
  </si>
  <si>
    <t>17.2</t>
  </si>
  <si>
    <t>17.3</t>
  </si>
  <si>
    <t>17.4</t>
  </si>
  <si>
    <t>17.5</t>
  </si>
  <si>
    <t>17.6</t>
  </si>
  <si>
    <t>17.7</t>
  </si>
  <si>
    <t>18.12</t>
  </si>
  <si>
    <t>18.13</t>
  </si>
  <si>
    <t>18.14</t>
  </si>
  <si>
    <t>18.15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</si>
  <si>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</si>
  <si>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</si>
  <si>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</si>
  <si>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</si>
  <si>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</si>
  <si>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</si>
  <si>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</si>
  <si>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</si>
  <si>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</si>
  <si>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</si>
  <si>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</si>
  <si>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</si>
  <si>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 xml:space="preserve">Planos conforme a obra </t>
  </si>
  <si>
    <t xml:space="preserve">Mantenimiento </t>
  </si>
  <si>
    <t>Rejas de TAE y EXP  (cotizada en item A9, rubro aluminio)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</si>
  <si>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</si>
  <si>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</si>
  <si>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</si>
  <si>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</si>
  <si>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</si>
  <si>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</si>
  <si>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</si>
  <si>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</si>
  <si>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</si>
  <si>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</si>
  <si>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</si>
  <si>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</si>
  <si>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</si>
  <si>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</si>
  <si>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</si>
  <si>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</si>
  <si>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6.6</t>
  </si>
  <si>
    <t xml:space="preserve">Enduido y lijado en tabiquería de yeso y sector baño sobre nivel revestimiento y tisanería </t>
  </si>
  <si>
    <t>16.12</t>
  </si>
  <si>
    <t>Mantenimiento de pasamanos en barandas existentes que no se hacen a nuevo (terminación cetol tonalidad similar al existente)</t>
  </si>
  <si>
    <t>Ma6</t>
  </si>
  <si>
    <t xml:space="preserve">Paños de césped axonopus en fondo </t>
  </si>
  <si>
    <t>COTIZAR APARTE</t>
  </si>
  <si>
    <t xml:space="preserve"> OBRA PREVISTA</t>
  </si>
  <si>
    <t>L1 panel LED cuadrado_ Suministro y montaje de luminarias</t>
  </si>
  <si>
    <t>L2 Downligth de embutir_ Suministro y montaje de luminarias</t>
  </si>
  <si>
    <t>L3 Downlight de suspender_ Suministro y montaje de luminarias</t>
  </si>
  <si>
    <t>L5 lineal contínua LED_ Suministro y montaje de luminarias</t>
  </si>
  <si>
    <t>L6 Downlight LED_ Suministro y montaje de luminarias</t>
  </si>
  <si>
    <t>L7 estanca_ Suministro y montaje de luminarias</t>
  </si>
  <si>
    <t>L9 Downlight de adosar exterior unidireccional_ Suministro y montaje de luminarias</t>
  </si>
  <si>
    <t>L8 Downlight de adosar exterior bidireccional_ Suministro y montaje de luminarias</t>
  </si>
  <si>
    <t>L10 Cinta LED_ Suministro y montaje de luminarias</t>
  </si>
  <si>
    <t>L11 lineal de pared_ Suministro y montaje de luminarias</t>
  </si>
  <si>
    <t>L12 lineal de pared_ Suministro y montaje de luminarias</t>
  </si>
  <si>
    <t>L13 Proyector de exterior simétrico_ Suministro y montaje de luminarias</t>
  </si>
  <si>
    <t>L14 Cinta LED_ Suministro y montaje de luminarias</t>
  </si>
  <si>
    <t>L15 estanca_ Suministro y montaje de luminarias (entrepiso)</t>
  </si>
  <si>
    <t>L16 cinta led en perfil de aluminio_ Suministro y montaje de luminarias</t>
  </si>
  <si>
    <t>L17 campana suspendida_ Suministro y montaje de luminarias (incluye las del hall de acceso y caja de escalera primer nivel)</t>
  </si>
  <si>
    <t>Trámites en general</t>
  </si>
  <si>
    <t>Acondicionamiento de abertura existentes CE2 (baños)</t>
  </si>
  <si>
    <t>7.15</t>
  </si>
  <si>
    <t>Escalera</t>
  </si>
  <si>
    <t>Reposición de pasamanos igual al existente terminación lustrado de 8x4 con moldura</t>
  </si>
  <si>
    <t>Entrepuertas, umbrales y antepecho</t>
  </si>
  <si>
    <t>Acondicionamiento de abertura existentes CE1 fachada planta baja (cambio de guardapolvo, verficiación de herrajes, piezas)</t>
  </si>
  <si>
    <t>16.13</t>
  </si>
  <si>
    <t>Muro medianero M18 en padrón lindero membrana líquida del tipo sikalastic</t>
  </si>
  <si>
    <t>Protección para aberturas de madera C01 - C02del Tipo Incastain o superior (tonalidad similar a la existente)</t>
  </si>
  <si>
    <r>
      <t xml:space="preserve">Ba1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</si>
  <si>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Ba2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</si>
  <si>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Ba3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</si>
  <si>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Ba4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</si>
  <si>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Ba5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</si>
  <si>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Ba6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</si>
  <si>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Ba7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</si>
  <si>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Ba8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</si>
  <si>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Ba10 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</si>
  <si>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>Ba9</t>
    </r>
    <r>
      <rPr>
        <sz val="10"/>
        <rFont val="Arial"/>
        <family val="2"/>
      </rPr>
      <t xml:space="preserve"> (incluye el mantenimiento general de la baranda tanto de la estructura galvanizada como del pasamanos - igual al existente terminación lustrado 8x4 cm con moldura )</t>
    </r>
  </si>
  <si>
    <t>H4 Plataforma</t>
  </si>
  <si>
    <t>Pulido e hidrolaqueado de escalones y descansos existentes y nuevos</t>
  </si>
  <si>
    <t>M7 (se cotiza su adecuación en otros rubros)</t>
  </si>
  <si>
    <t>M8 (se cotiza su adecuación en otros rubros)</t>
  </si>
  <si>
    <t>M11 (se cotiza su adecuación en otros rubros)</t>
  </si>
  <si>
    <t>M14  (se cotiza su adecuación en otros rubros)</t>
  </si>
  <si>
    <t>M16 (se cotiza su adecuación en otros rubros)</t>
  </si>
  <si>
    <t>M18 (muro existente tisanería su adecuación se cotiza en otros rubros)</t>
  </si>
  <si>
    <r>
      <t xml:space="preserve">Reposición y Acondicionamiento de piso tablas </t>
    </r>
    <r>
      <rPr>
        <b/>
        <sz val="12"/>
        <rFont val="Arial"/>
        <family val="2"/>
      </rPr>
      <t>nivel 1</t>
    </r>
    <r>
      <rPr>
        <sz val="12"/>
        <rFont val="Arial"/>
        <family val="2"/>
      </rPr>
      <t xml:space="preserve"> ( NO INCLUYE TERMINACIONES de pulido e hidrolaqueado). Si se deben colocar todos los cantos de terminación.  en 1" 1/2  en madera Cambara igual al existente.  (se toma como metraje de referencia)</t>
    </r>
  </si>
  <si>
    <r>
      <t xml:space="preserve">Suministro y colocación de piso tablas </t>
    </r>
    <r>
      <rPr>
        <b/>
        <sz val="12"/>
        <rFont val="Arial"/>
        <family val="2"/>
      </rPr>
      <t>nivel 2</t>
    </r>
    <r>
      <rPr>
        <sz val="12"/>
        <rFont val="Arial"/>
        <family val="2"/>
      </rPr>
      <t xml:space="preserve"> ( NO INCLUYE TERMINACIONES DE pulido e hidrolaqueado). Si se deben colocar todos los cantos de terminación.</t>
    </r>
  </si>
  <si>
    <t>COTIZAR APARTE EN OBRA BASE</t>
  </si>
  <si>
    <t>Reposición de escalones de 140x30 de lapacho pulido e hidrolaqueado</t>
  </si>
  <si>
    <t>Reposicón de descansos escalera de lapacho pulido e hidrolaqueado</t>
  </si>
  <si>
    <t>7.16</t>
  </si>
  <si>
    <t>Desmonte de instalaciones obsoletas (sanitaria, iluminación, potencia, pararrayos)</t>
  </si>
  <si>
    <t>Desmontes de aberturas (incluye la escalera de salida en segundo nivel)</t>
  </si>
  <si>
    <t>3.5</t>
  </si>
  <si>
    <t>3.6</t>
  </si>
  <si>
    <t>Contrapiso de balasto en baños compactados en capas de 20 cm</t>
  </si>
  <si>
    <t>5.31</t>
  </si>
  <si>
    <t>Tratamiento de submuración</t>
  </si>
  <si>
    <t>Aplicación de ampollas del tipo igol infiltración muro M1</t>
  </si>
  <si>
    <t>M1 aplacado muro existente aplacado una sola cara (montante)</t>
  </si>
  <si>
    <t>M2 aplacado muro existente aplacado una sola cara (montante) (otras terminaciones se contempla en item correspondiente)</t>
  </si>
  <si>
    <t>M3 aplacado muro existente aplacado una sola cara (omega) (otras terminaciones se contempla en item correspondiente)</t>
  </si>
  <si>
    <t>M4 aplacado muro existente aplacado dos caras (montante y omega) (otras terminaciones se contempla en item correspondiente)</t>
  </si>
  <si>
    <t>M5 aplacado muro existente aplacado a dos caras (montante) (terminaciones se contempla en item correspondiente)</t>
  </si>
  <si>
    <t>M6 aplacado muro existente aplacado una sola cara fachada fondo (montante 69 + doble placa) (otras terminaciones se contempla en item correspondiente)</t>
  </si>
  <si>
    <t>M9 aplacado muro existente a dos caras (montante)(terminaciones se contempla en item correspondiente)</t>
  </si>
  <si>
    <t>M10 aplacado muro existente a una cara (montante) (otras terminaciones se contempla en item correspondiente)</t>
  </si>
  <si>
    <t>M12 aplacado muro existente una sola cara (montante) (otras terminaciones se contempla en item correspondiente)</t>
  </si>
  <si>
    <t>M13 aplacado muro existente una sola cara (montante) (otras terminaciones se contempla en item correspondiente)</t>
  </si>
  <si>
    <t>M17 (corresponde a obra en nivel 1_  se requiere para reparación de fachada) (terminaciones se contempla en item correspondiente)</t>
  </si>
  <si>
    <t xml:space="preserve">Revoque a tres capas en pared medianera sobre local tisanería (sobre padrón lindero) </t>
  </si>
  <si>
    <t>Hidrófugo sobre muro M11</t>
  </si>
  <si>
    <t>6.7</t>
  </si>
  <si>
    <t>M15 (se cotiza su adecuación en otros rubros) solo nivel entrepiso</t>
  </si>
  <si>
    <t>M19 aplacado muro existente aplacado una sola cara (montante) fachada planta baja. Adecuación exterior en acondicionamiento de fachada</t>
  </si>
  <si>
    <t>Acondicionamiento estructura existente  cerchas (limpieza, inhibidor de la corrosión 2 manos, protección pintura epoxi)</t>
  </si>
  <si>
    <t>Acondicionamiento estructura existente  planta baja _pilares y vigas (limpieza, inhibidor de la corrosión 2 manos, protección pintura epoxi)</t>
  </si>
  <si>
    <t>Cateos de fundaciones existentes (p13, p14, p21, p23) y verificación según proyecto</t>
  </si>
  <si>
    <r>
      <t xml:space="preserve">Acondicionamiento de Fachada de ladrillo </t>
    </r>
    <r>
      <rPr>
        <b/>
        <sz val="9"/>
        <rFont val="Tahoma"/>
        <family val="2"/>
      </rPr>
      <t>(Incluye fachada ppal sector UTEC+Vivienda, fondo sector UTEC)</t>
    </r>
  </si>
  <si>
    <t>7.4</t>
  </si>
  <si>
    <t>Contrapiso armado exteriores según Memoria (incluye veredas exteriores. Se presume a realizar. En caso estar en condiciones se descuenta)</t>
  </si>
  <si>
    <t>Zócalo sanitario de acero inoxidable en baños</t>
  </si>
  <si>
    <t xml:space="preserve">Cubierta 1 multicapa tipo ISODEC PIR de Bromyros y accesorios correspondientes. </t>
  </si>
  <si>
    <t>FIDEICOMISO UTEC-CND</t>
  </si>
  <si>
    <t>Mantenimiento por 1 año desde la Recepción Provisoria (refiere a Todo el período de garantía)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</si>
</sst>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[$$-2C0A]\ #,##0.00"/>
    <numFmt numFmtId="166" formatCode="0.00;[Red]0.00"/>
    <numFmt numFmtId="167" formatCode="[$-C0A]0%"/>
    <numFmt numFmtId="168" formatCode="[$-C0A]General"/>
    <numFmt numFmtId="169" formatCode="0.0000"/>
    <numFmt numFmtId="170" formatCode="0.000%"/>
    <numFmt numFmtId="171" formatCode="&quot;$&quot;\ #,##0.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Tahoma"/>
      <family val="2"/>
    </font>
    <font>
      <sz val="11"/>
      <color theme="0" tint="-0.249977111117893"/>
      <name val="Arial"/>
      <family val="2"/>
    </font>
    <font>
      <sz val="11"/>
      <color theme="0" tint="-0.249977111117893"/>
      <name val="Calibri"/>
      <family val="2"/>
      <scheme val="minor"/>
    </font>
    <font>
      <sz val="12"/>
      <color rgb="FF0070C0"/>
      <name val="Arial"/>
      <family val="2"/>
    </font>
    <font>
      <b/>
      <sz val="14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9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167" fontId="26" fillId="0" borderId="0"/>
    <xf numFmtId="168" fontId="27" fillId="0" borderId="0"/>
  </cellStyleXfs>
  <cellXfs count="220">
    <xf numFmtId="0" fontId="0" fillId="0" borderId="0" xfId="0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Protection="1">
      <protection locked="0"/>
    </xf>
    <xf numFmtId="0" fontId="19" fillId="6" borderId="3" xfId="0" applyFont="1" applyFill="1" applyBorder="1" applyAlignment="1" applyProtection="1">
      <alignment horizontal="right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12" xfId="0" applyFont="1" applyFill="1" applyBorder="1" applyProtection="1">
      <protection locked="0"/>
    </xf>
    <xf numFmtId="0" fontId="3" fillId="0" borderId="0" xfId="0" applyFont="1" applyBorder="1" applyProtection="1"/>
    <xf numFmtId="0" fontId="2" fillId="0" borderId="4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4" fillId="3" borderId="9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center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center" wrapText="1"/>
    </xf>
    <xf numFmtId="0" fontId="23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wrapText="1"/>
    </xf>
    <xf numFmtId="0" fontId="2" fillId="0" borderId="5" xfId="0" applyFont="1" applyFill="1" applyBorder="1" applyAlignment="1" applyProtection="1">
      <alignment horizontal="left" vertical="center"/>
    </xf>
    <xf numFmtId="0" fontId="4" fillId="3" borderId="12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12" xfId="0" applyFont="1" applyFill="1" applyBorder="1" applyAlignment="1" applyProtection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4" fillId="3" borderId="12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2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/>
    </xf>
    <xf numFmtId="0" fontId="24" fillId="0" borderId="0" xfId="0" applyFont="1" applyBorder="1"/>
    <xf numFmtId="0" fontId="11" fillId="0" borderId="13" xfId="0" applyFont="1" applyFill="1" applyBorder="1" applyAlignment="1">
      <alignment vertical="top" wrapText="1"/>
    </xf>
    <xf numFmtId="0" fontId="6" fillId="3" borderId="7" xfId="0" applyFont="1" applyFill="1" applyBorder="1" applyAlignment="1" applyProtection="1">
      <alignment horizontal="left" vertical="center"/>
    </xf>
    <xf numFmtId="165" fontId="13" fillId="4" borderId="7" xfId="0" applyNumberFormat="1" applyFont="1" applyFill="1" applyBorder="1" applyAlignment="1" applyProtection="1">
      <alignment vertical="center" wrapText="1"/>
    </xf>
    <xf numFmtId="169" fontId="0" fillId="0" borderId="0" xfId="0" applyNumberFormat="1" applyFill="1"/>
    <xf numFmtId="0" fontId="6" fillId="3" borderId="7" xfId="0" applyFont="1" applyFill="1" applyBorder="1" applyAlignment="1" applyProtection="1">
      <alignment horizontal="left" vertical="center"/>
      <protection locked="0"/>
    </xf>
    <xf numFmtId="170" fontId="0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Font="1" applyFill="1" applyAlignment="1" applyProtection="1">
      <alignment horizontal="center" vertical="center"/>
      <protection locked="0"/>
    </xf>
    <xf numFmtId="170" fontId="0" fillId="0" borderId="0" xfId="0" applyNumberFormat="1" applyFont="1" applyBorder="1" applyAlignment="1" applyProtection="1">
      <alignment horizontal="center" vertical="center"/>
    </xf>
    <xf numFmtId="170" fontId="0" fillId="0" borderId="0" xfId="0" applyNumberFormat="1" applyFont="1" applyFill="1" applyBorder="1" applyAlignment="1" applyProtection="1">
      <alignment horizontal="center" vertical="center"/>
    </xf>
    <xf numFmtId="170" fontId="6" fillId="2" borderId="11" xfId="0" applyNumberFormat="1" applyFont="1" applyFill="1" applyBorder="1" applyAlignment="1" applyProtection="1">
      <alignment horizontal="center" vertical="center" wrapText="1"/>
    </xf>
    <xf numFmtId="17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8" fillId="0" borderId="0" xfId="0" applyNumberFormat="1" applyFont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0" fontId="14" fillId="0" borderId="0" xfId="0" applyFont="1" applyFill="1" applyBorder="1" applyAlignment="1" applyProtection="1">
      <alignment horizontal="left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Border="1" applyAlignment="1" applyProtection="1">
      <alignment horizontal="center" vertical="center"/>
      <protection locked="0"/>
    </xf>
    <xf numFmtId="1" fontId="2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5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6" fillId="3" borderId="7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2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12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14" fillId="0" borderId="13" xfId="0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23" fillId="8" borderId="0" xfId="0" applyFont="1" applyFill="1" applyBorder="1" applyAlignment="1" applyProtection="1">
      <alignment horizontal="left" wrapText="1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2" fontId="26" fillId="0" borderId="0" xfId="0" applyNumberFormat="1" applyFont="1" applyFill="1" applyBorder="1" applyAlignment="1" applyProtection="1">
      <alignment horizontal="center" vertical="center"/>
      <protection locked="0"/>
    </xf>
    <xf numFmtId="1" fontId="26" fillId="2" borderId="0" xfId="0" applyNumberFormat="1" applyFont="1" applyFill="1" applyBorder="1" applyAlignment="1" applyProtection="1">
      <alignment horizontal="center" vertical="center"/>
    </xf>
    <xf numFmtId="1" fontId="26" fillId="0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0" fontId="30" fillId="0" borderId="0" xfId="1" applyNumberFormat="1" applyFont="1" applyFill="1" applyBorder="1" applyProtection="1">
      <protection locked="0"/>
    </xf>
    <xf numFmtId="0" fontId="31" fillId="0" borderId="0" xfId="0" applyFont="1" applyFill="1"/>
    <xf numFmtId="0" fontId="32" fillId="2" borderId="0" xfId="0" applyFont="1" applyFill="1" applyBorder="1" applyAlignment="1">
      <alignment vertical="top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2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3" fillId="7" borderId="4" xfId="0" applyFont="1" applyFill="1" applyBorder="1" applyAlignment="1" applyProtection="1">
      <alignment vertical="center"/>
      <protection locked="0"/>
    </xf>
    <xf numFmtId="0" fontId="9" fillId="7" borderId="0" xfId="0" applyFont="1" applyFill="1" applyBorder="1" applyAlignment="1" applyProtection="1">
      <alignment wrapText="1"/>
      <protection locked="0"/>
    </xf>
    <xf numFmtId="0" fontId="26" fillId="0" borderId="0" xfId="0" applyFont="1" applyBorder="1" applyAlignment="1" applyProtection="1">
      <alignment horizontal="center" vertical="center"/>
    </xf>
    <xf numFmtId="1" fontId="30" fillId="0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4" fontId="0" fillId="0" borderId="0" xfId="0" applyNumberFormat="1" applyFill="1"/>
    <xf numFmtId="2" fontId="0" fillId="0" borderId="0" xfId="0" applyNumberFormat="1" applyFill="1"/>
    <xf numFmtId="171" fontId="0" fillId="0" borderId="0" xfId="0" applyNumberFormat="1" applyFill="1"/>
    <xf numFmtId="0" fontId="21" fillId="0" borderId="0" xfId="0" applyFont="1" applyFill="1" applyBorder="1" applyAlignment="1">
      <alignment horizontal="center" vertical="center"/>
    </xf>
    <xf numFmtId="0" fontId="34" fillId="0" borderId="0" xfId="0" applyFont="1" applyFill="1"/>
    <xf numFmtId="0" fontId="34" fillId="0" borderId="0" xfId="0" applyFont="1"/>
    <xf numFmtId="0" fontId="0" fillId="0" borderId="0" xfId="0" applyFill="1" applyBorder="1"/>
    <xf numFmtId="0" fontId="24" fillId="0" borderId="0" xfId="0" applyFont="1" applyFill="1" applyBorder="1"/>
    <xf numFmtId="165" fontId="0" fillId="0" borderId="0" xfId="0" applyNumberFormat="1" applyFill="1"/>
    <xf numFmtId="0" fontId="4" fillId="3" borderId="9" xfId="0" applyFont="1" applyFill="1" applyBorder="1" applyAlignment="1" applyProtection="1">
      <alignment horizontal="left" vertical="center" wrapText="1"/>
      <protection locked="0"/>
    </xf>
    <xf numFmtId="1" fontId="26" fillId="10" borderId="0" xfId="0" applyNumberFormat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left" vertical="center"/>
    </xf>
    <xf numFmtId="0" fontId="4" fillId="7" borderId="9" xfId="0" applyFont="1" applyFill="1" applyBorder="1" applyAlignment="1" applyProtection="1">
      <alignment horizontal="left" vertical="center" wrapText="1"/>
    </xf>
    <xf numFmtId="165" fontId="6" fillId="5" borderId="11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 applyProtection="1">
      <alignment horizontal="left" wrapText="1"/>
      <protection locked="0"/>
    </xf>
    <xf numFmtId="14" fontId="20" fillId="0" borderId="11" xfId="0" applyNumberFormat="1" applyFont="1" applyFill="1" applyBorder="1" applyAlignment="1" applyProtection="1">
      <alignment horizontal="center" vertical="center"/>
      <protection locked="0"/>
    </xf>
    <xf numFmtId="170" fontId="0" fillId="0" borderId="15" xfId="0" applyNumberFormat="1" applyFont="1" applyFill="1" applyBorder="1" applyAlignment="1" applyProtection="1">
      <alignment horizontal="center" vertical="center"/>
      <protection locked="0"/>
    </xf>
    <xf numFmtId="170" fontId="0" fillId="0" borderId="15" xfId="0" applyNumberFormat="1" applyFont="1" applyBorder="1" applyAlignment="1" applyProtection="1">
      <alignment horizontal="center" vertical="center"/>
      <protection locked="0"/>
    </xf>
    <xf numFmtId="170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170" fontId="4" fillId="2" borderId="14" xfId="0" applyNumberFormat="1" applyFont="1" applyFill="1" applyBorder="1" applyAlignment="1" applyProtection="1">
      <alignment horizontal="center" vertical="center" wrapText="1"/>
    </xf>
    <xf numFmtId="170" fontId="0" fillId="0" borderId="15" xfId="0" applyNumberFormat="1" applyFont="1" applyBorder="1" applyAlignment="1" applyProtection="1">
      <alignment horizontal="center" vertical="center"/>
    </xf>
    <xf numFmtId="170" fontId="13" fillId="4" borderId="10" xfId="0" applyNumberFormat="1" applyFont="1" applyFill="1" applyBorder="1" applyAlignment="1" applyProtection="1">
      <alignment vertical="center" wrapText="1"/>
    </xf>
    <xf numFmtId="170" fontId="4" fillId="3" borderId="11" xfId="0" applyNumberFormat="1" applyFont="1" applyFill="1" applyBorder="1" applyAlignment="1" applyProtection="1">
      <alignment horizontal="center" vertical="center" wrapText="1"/>
    </xf>
    <xf numFmtId="170" fontId="0" fillId="0" borderId="15" xfId="0" applyNumberFormat="1" applyFont="1" applyFill="1" applyBorder="1" applyAlignment="1" applyProtection="1">
      <alignment horizontal="center" vertical="center"/>
    </xf>
    <xf numFmtId="170" fontId="4" fillId="0" borderId="10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/>
      <protection locked="0"/>
    </xf>
    <xf numFmtId="170" fontId="8" fillId="2" borderId="15" xfId="1" applyNumberFormat="1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left" vertical="center" wrapText="1"/>
    </xf>
    <xf numFmtId="170" fontId="23" fillId="0" borderId="15" xfId="0" applyNumberFormat="1" applyFont="1" applyFill="1" applyBorder="1" applyAlignment="1" applyProtection="1">
      <alignment horizontal="left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4" xfId="0" applyFill="1" applyBorder="1" applyAlignment="1">
      <alignment vertical="center"/>
    </xf>
    <xf numFmtId="170" fontId="8" fillId="0" borderId="15" xfId="1" applyNumberFormat="1" applyFont="1" applyFill="1" applyBorder="1" applyAlignment="1" applyProtection="1">
      <alignment horizontal="center" vertical="center"/>
    </xf>
    <xf numFmtId="0" fontId="29" fillId="0" borderId="0" xfId="0" applyFont="1" applyBorder="1" applyAlignment="1">
      <alignment vertical="center" wrapText="1"/>
    </xf>
    <xf numFmtId="170" fontId="8" fillId="10" borderId="15" xfId="1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>
      <alignment vertical="top" wrapText="1"/>
    </xf>
    <xf numFmtId="10" fontId="8" fillId="0" borderId="12" xfId="1" applyNumberFormat="1" applyFont="1" applyFill="1" applyBorder="1" applyProtection="1">
      <protection locked="0"/>
    </xf>
    <xf numFmtId="2" fontId="26" fillId="0" borderId="12" xfId="0" applyNumberFormat="1" applyFont="1" applyFill="1" applyBorder="1" applyAlignment="1" applyProtection="1">
      <alignment horizontal="center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" fontId="8" fillId="0" borderId="12" xfId="0" applyNumberFormat="1" applyFont="1" applyFill="1" applyBorder="1" applyAlignment="1">
      <alignment horizontal="center" vertical="center"/>
    </xf>
    <xf numFmtId="1" fontId="26" fillId="2" borderId="12" xfId="0" applyNumberFormat="1" applyFont="1" applyFill="1" applyBorder="1" applyAlignment="1" applyProtection="1">
      <alignment horizontal="center" vertical="center"/>
    </xf>
    <xf numFmtId="0" fontId="26" fillId="0" borderId="12" xfId="0" applyFont="1" applyBorder="1" applyAlignment="1" applyProtection="1">
      <alignment horizontal="center" vertical="center"/>
    </xf>
    <xf numFmtId="170" fontId="8" fillId="2" borderId="17" xfId="1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wrapText="1"/>
      <protection locked="0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>
      <alignment horizontal="center" vertical="center"/>
    </xf>
    <xf numFmtId="170" fontId="0" fillId="0" borderId="15" xfId="0" applyNumberFormat="1" applyBorder="1"/>
    <xf numFmtId="0" fontId="2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</xf>
    <xf numFmtId="170" fontId="0" fillId="0" borderId="3" xfId="0" applyNumberFormat="1" applyFont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170" fontId="0" fillId="0" borderId="0" xfId="0" applyNumberFormat="1" applyBorder="1"/>
    <xf numFmtId="0" fontId="7" fillId="0" borderId="5" xfId="0" applyFont="1" applyBorder="1" applyAlignment="1" applyProtection="1">
      <alignment vertical="center"/>
      <protection locked="0"/>
    </xf>
    <xf numFmtId="0" fontId="2" fillId="7" borderId="9" xfId="0" applyFont="1" applyFill="1" applyBorder="1" applyAlignment="1" applyProtection="1">
      <alignment horizontal="center" wrapText="1"/>
    </xf>
    <xf numFmtId="165" fontId="4" fillId="7" borderId="9" xfId="0" applyNumberFormat="1" applyFont="1" applyFill="1" applyBorder="1" applyAlignment="1" applyProtection="1">
      <alignment horizontal="center" vertical="center" wrapText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vertical="center" wrapText="1"/>
    </xf>
    <xf numFmtId="0" fontId="8" fillId="2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left" vertical="center" wrapText="1"/>
      <protection locked="0"/>
    </xf>
    <xf numFmtId="0" fontId="15" fillId="5" borderId="9" xfId="0" applyFont="1" applyFill="1" applyBorder="1" applyAlignment="1" applyProtection="1">
      <alignment horizontal="left" vertical="center" wrapText="1"/>
      <protection locked="0"/>
    </xf>
    <xf numFmtId="0" fontId="15" fillId="11" borderId="7" xfId="0" applyFont="1" applyFill="1" applyBorder="1" applyAlignment="1" applyProtection="1">
      <alignment horizontal="left" vertical="center" wrapText="1"/>
      <protection locked="0"/>
    </xf>
    <xf numFmtId="0" fontId="15" fillId="11" borderId="10" xfId="0" applyFont="1" applyFill="1" applyBorder="1" applyAlignment="1" applyProtection="1">
      <alignment horizontal="left" vertical="center" wrapText="1"/>
      <protection locked="0"/>
    </xf>
    <xf numFmtId="0" fontId="0" fillId="2" borderId="7" xfId="0" applyFont="1" applyFill="1" applyBorder="1" applyAlignment="1" applyProtection="1">
      <alignment horizontal="center" vertical="center" wrapText="1"/>
      <protection locked="0"/>
    </xf>
    <xf numFmtId="0" fontId="0" fillId="2" borderId="10" xfId="0" applyFont="1" applyFill="1" applyBorder="1" applyAlignment="1" applyProtection="1">
      <alignment horizontal="center" vertical="center" wrapText="1"/>
      <protection locked="0"/>
    </xf>
    <xf numFmtId="165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165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11" fillId="0" borderId="12" xfId="0" applyFont="1" applyFill="1" applyBorder="1" applyAlignment="1">
      <alignment vertical="top" wrapText="1"/>
    </xf>
  </cellXfs>
  <cellStyles count="13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6000000}"/>
    <cellStyle name="Normal" xfId="0" builtinId="0"/>
    <cellStyle name="Normal 2 2" xfId="7" xr:uid="{00000000-0005-0000-0000-000009000000}"/>
    <cellStyle name="Normal 2 2 2" xfId="12" xr:uid="{00000000-0005-0000-0000-00000A000000}"/>
    <cellStyle name="Normal 24" xfId="5" xr:uid="{00000000-0005-0000-0000-00000B000000}"/>
    <cellStyle name="Porcentaje" xfId="1" builtinId="5"/>
    <cellStyle name="Porcentaje 2" xfId="6" xr:uid="{00000000-0005-0000-0000-00000F000000}"/>
    <cellStyle name="Porcentual_AAPresup NICOLICH" xfId="2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0"/>
  <sheetViews>
    <sheetView tabSelected="1" topLeftCell="A277" zoomScale="55" zoomScaleNormal="55" workbookViewId="0">
      <selection activeCell="C411" sqref="C411"/>
    </sheetView>
  </sheetViews>
  <sheetFormatPr baseColWidth="10" defaultRowHeight="15"/>
  <cols>
    <col min="2" max="2" width="6.5703125" style="67" customWidth="1"/>
    <col min="3" max="3" width="68.140625" style="106" bestFit="1" customWidth="1"/>
    <col min="4" max="4" width="7.42578125" bestFit="1" customWidth="1"/>
    <col min="5" max="5" width="17.140625" style="99" customWidth="1"/>
    <col min="6" max="6" width="14.140625" style="86" customWidth="1"/>
    <col min="7" max="7" width="28.140625" style="86" customWidth="1"/>
    <col min="8" max="8" width="41" style="86" customWidth="1"/>
    <col min="9" max="9" width="36" customWidth="1"/>
    <col min="10" max="10" width="30.7109375" style="60" customWidth="1"/>
    <col min="12" max="14" width="15.85546875" bestFit="1" customWidth="1"/>
    <col min="15" max="16" width="14.5703125" bestFit="1" customWidth="1"/>
    <col min="19" max="19" width="14.5703125" bestFit="1" customWidth="1"/>
  </cols>
  <sheetData>
    <row r="1" spans="1:13" s="5" customFormat="1" ht="15.75" thickBot="1">
      <c r="B1" s="87"/>
      <c r="C1" s="8"/>
      <c r="E1" s="74"/>
      <c r="F1" s="69"/>
      <c r="G1" s="69"/>
      <c r="H1" s="69"/>
      <c r="I1" s="15"/>
      <c r="J1" s="53"/>
    </row>
    <row r="2" spans="1:13" s="13" customFormat="1" ht="18" customHeight="1" thickBot="1">
      <c r="B2" s="88" t="s">
        <v>627</v>
      </c>
      <c r="C2" s="100"/>
      <c r="D2" s="18"/>
      <c r="E2" s="70"/>
      <c r="F2" s="70"/>
      <c r="G2" s="70"/>
      <c r="H2" s="70"/>
      <c r="I2" s="19" t="s">
        <v>70</v>
      </c>
      <c r="J2" s="144">
        <v>44652</v>
      </c>
    </row>
    <row r="3" spans="1:13" s="13" customFormat="1" ht="9.9499999999999993" customHeight="1" thickBot="1">
      <c r="B3" s="89"/>
      <c r="C3" s="101"/>
      <c r="D3" s="7"/>
      <c r="E3" s="71"/>
      <c r="F3" s="71"/>
      <c r="G3" s="71"/>
      <c r="H3" s="71"/>
      <c r="I3" s="20"/>
      <c r="J3" s="145"/>
    </row>
    <row r="4" spans="1:13" s="5" customFormat="1" ht="18" customHeight="1" thickBot="1">
      <c r="B4" s="122" t="s">
        <v>69</v>
      </c>
      <c r="C4" s="123"/>
      <c r="D4" s="7"/>
      <c r="E4" s="71"/>
      <c r="F4" s="72"/>
      <c r="G4" s="72"/>
      <c r="H4" s="72"/>
      <c r="I4" s="210" t="s">
        <v>67</v>
      </c>
      <c r="J4" s="211"/>
    </row>
    <row r="5" spans="1:13" s="5" customFormat="1" ht="16.5" customHeight="1" thickBot="1">
      <c r="B5" s="90"/>
      <c r="C5" s="101"/>
      <c r="D5" s="7"/>
      <c r="E5" s="71"/>
      <c r="F5" s="72"/>
      <c r="G5" s="72"/>
      <c r="H5" s="72"/>
      <c r="I5" s="9"/>
      <c r="J5" s="146"/>
    </row>
    <row r="6" spans="1:13" s="5" customFormat="1" ht="18.75" customHeight="1" thickBot="1">
      <c r="B6" s="91" t="s">
        <v>167</v>
      </c>
      <c r="C6" s="103"/>
      <c r="D6" s="24"/>
      <c r="E6" s="119"/>
      <c r="F6" s="77"/>
      <c r="G6" s="77"/>
      <c r="H6" s="77"/>
      <c r="I6" s="212" t="s">
        <v>67</v>
      </c>
      <c r="J6" s="213"/>
    </row>
    <row r="7" spans="1:13" s="5" customFormat="1" ht="15.75" thickBot="1">
      <c r="B7" s="185"/>
      <c r="C7" s="14"/>
      <c r="D7" s="11"/>
      <c r="E7" s="74"/>
      <c r="F7" s="69"/>
      <c r="G7" s="69"/>
      <c r="H7" s="69"/>
      <c r="I7" s="15"/>
      <c r="J7" s="53"/>
    </row>
    <row r="8" spans="1:13" s="5" customFormat="1" ht="51.75" customHeight="1" thickBot="1">
      <c r="B8" s="217" t="s">
        <v>172</v>
      </c>
      <c r="C8" s="218"/>
      <c r="D8" s="218"/>
      <c r="E8" s="118" t="s">
        <v>56</v>
      </c>
      <c r="F8" s="73" t="s">
        <v>57</v>
      </c>
      <c r="G8" s="73" t="s">
        <v>59</v>
      </c>
      <c r="H8" s="73" t="s">
        <v>60</v>
      </c>
      <c r="I8" s="21" t="s">
        <v>58</v>
      </c>
      <c r="J8" s="147" t="s">
        <v>68</v>
      </c>
    </row>
    <row r="9" spans="1:13" s="13" customFormat="1" ht="15.75" thickBot="1">
      <c r="B9" s="12"/>
      <c r="C9" s="102"/>
      <c r="D9" s="12"/>
      <c r="E9" s="74"/>
      <c r="F9" s="74"/>
      <c r="G9" s="74"/>
      <c r="H9" s="74"/>
      <c r="I9" s="17"/>
      <c r="J9" s="54"/>
    </row>
    <row r="10" spans="1:13" s="5" customFormat="1" ht="35.1" customHeight="1" thickBot="1">
      <c r="B10" s="52" t="s">
        <v>53</v>
      </c>
      <c r="C10" s="138" t="s">
        <v>54</v>
      </c>
      <c r="D10" s="16"/>
      <c r="E10" s="75"/>
      <c r="F10" s="76"/>
      <c r="G10" s="76"/>
      <c r="H10" s="76"/>
      <c r="I10" s="10">
        <f>SUM(H12)</f>
        <v>0</v>
      </c>
      <c r="J10" s="148">
        <f>SUM(J12)</f>
        <v>0</v>
      </c>
    </row>
    <row r="11" spans="1:13" ht="9.9499999999999993" customHeight="1" thickBot="1">
      <c r="B11" s="184"/>
      <c r="C11" s="101"/>
      <c r="D11" s="7"/>
      <c r="E11" s="71"/>
      <c r="F11" s="72"/>
      <c r="G11" s="72"/>
      <c r="H11" s="72"/>
      <c r="I11" s="22"/>
      <c r="J11" s="55"/>
    </row>
    <row r="12" spans="1:13" ht="18.75" thickBot="1">
      <c r="B12" s="184"/>
      <c r="C12" s="101"/>
      <c r="D12" s="182"/>
      <c r="E12" s="71"/>
      <c r="F12" s="72"/>
      <c r="G12" s="72"/>
      <c r="H12" s="72"/>
      <c r="I12" s="50" t="s">
        <v>67</v>
      </c>
      <c r="J12" s="150"/>
    </row>
    <row r="13" spans="1:13" s="23" customFormat="1" ht="15.75" thickBot="1">
      <c r="B13" s="183"/>
      <c r="C13" s="2"/>
      <c r="D13" s="25"/>
      <c r="E13" s="80"/>
      <c r="F13" s="78"/>
      <c r="G13" s="78"/>
      <c r="H13" s="78"/>
      <c r="I13" s="22"/>
      <c r="J13" s="55"/>
    </row>
    <row r="14" spans="1:13" ht="55.5" customHeight="1" thickBot="1">
      <c r="B14" s="215" t="s">
        <v>173</v>
      </c>
      <c r="C14" s="216"/>
      <c r="D14" s="216"/>
      <c r="E14" s="120" t="s">
        <v>56</v>
      </c>
      <c r="F14" s="79" t="s">
        <v>57</v>
      </c>
      <c r="G14" s="79" t="s">
        <v>59</v>
      </c>
      <c r="H14" s="79" t="s">
        <v>60</v>
      </c>
      <c r="I14" s="203" t="s">
        <v>58</v>
      </c>
      <c r="J14" s="151" t="s">
        <v>71</v>
      </c>
    </row>
    <row r="15" spans="1:13" s="28" customFormat="1">
      <c r="A15" s="135"/>
      <c r="B15" s="1"/>
      <c r="C15" s="104"/>
      <c r="D15" s="1"/>
      <c r="E15" s="80"/>
      <c r="F15" s="80"/>
      <c r="G15" s="80"/>
      <c r="H15" s="80"/>
      <c r="I15" s="27"/>
      <c r="J15" s="56"/>
      <c r="K15" s="135"/>
      <c r="L15" s="135"/>
      <c r="M15" s="135"/>
    </row>
    <row r="16" spans="1:13" s="28" customFormat="1" ht="15.75" thickBot="1">
      <c r="A16" s="135"/>
      <c r="B16" s="1"/>
      <c r="C16" s="104"/>
      <c r="D16" s="1"/>
      <c r="E16" s="80"/>
      <c r="F16" s="80"/>
      <c r="G16" s="80"/>
      <c r="H16" s="80"/>
      <c r="I16" s="27"/>
      <c r="J16" s="56"/>
      <c r="K16" s="135"/>
      <c r="L16" s="135"/>
      <c r="M16" s="135"/>
    </row>
    <row r="17" spans="2:12" ht="21" customHeight="1" thickBot="1">
      <c r="B17" s="49">
        <v>1</v>
      </c>
      <c r="C17" s="29" t="s">
        <v>72</v>
      </c>
      <c r="D17" s="30"/>
      <c r="E17" s="81"/>
      <c r="F17" s="82"/>
      <c r="G17" s="82"/>
      <c r="H17" s="82"/>
      <c r="I17" s="10">
        <f>SUM(H19:H27)</f>
        <v>0</v>
      </c>
      <c r="J17" s="153" t="e">
        <f>SUM(J19:J27)</f>
        <v>#DIV/0!</v>
      </c>
      <c r="L17" s="28"/>
    </row>
    <row r="18" spans="2:12">
      <c r="B18" s="92"/>
      <c r="C18" s="2"/>
      <c r="D18" s="2"/>
      <c r="E18" s="80"/>
      <c r="F18" s="78"/>
      <c r="G18" s="78"/>
      <c r="H18" s="78"/>
      <c r="I18" s="22"/>
      <c r="J18" s="149"/>
    </row>
    <row r="19" spans="2:12" s="28" customFormat="1" ht="15.75">
      <c r="B19" s="154" t="s">
        <v>0</v>
      </c>
      <c r="C19" s="105" t="s">
        <v>73</v>
      </c>
      <c r="D19" s="6"/>
      <c r="E19" s="110"/>
      <c r="F19" s="84" t="s">
        <v>65</v>
      </c>
      <c r="G19" s="108">
        <v>0</v>
      </c>
      <c r="H19" s="111">
        <f>G19*E19</f>
        <v>0</v>
      </c>
      <c r="I19" s="124"/>
      <c r="J19" s="204" t="e">
        <f>H19/$I$399</f>
        <v>#DIV/0!</v>
      </c>
    </row>
    <row r="20" spans="2:12" ht="15.75">
      <c r="B20" s="66" t="s">
        <v>1</v>
      </c>
      <c r="C20" s="34" t="s">
        <v>74</v>
      </c>
      <c r="D20" s="6"/>
      <c r="E20" s="110"/>
      <c r="F20" s="63" t="s">
        <v>62</v>
      </c>
      <c r="G20" s="108">
        <v>0</v>
      </c>
      <c r="H20" s="111">
        <f t="shared" ref="H20:H27" si="0">G20*E20</f>
        <v>0</v>
      </c>
      <c r="I20" s="124"/>
      <c r="J20" s="155" t="e">
        <f t="shared" ref="J20:J27" si="1">H20/$I$399</f>
        <v>#DIV/0!</v>
      </c>
    </row>
    <row r="21" spans="2:12" ht="15.75">
      <c r="B21" s="154" t="s">
        <v>2</v>
      </c>
      <c r="C21" s="34" t="s">
        <v>174</v>
      </c>
      <c r="D21" s="6"/>
      <c r="E21" s="110"/>
      <c r="F21" s="63" t="s">
        <v>66</v>
      </c>
      <c r="G21" s="108">
        <v>0</v>
      </c>
      <c r="H21" s="111">
        <f t="shared" si="0"/>
        <v>0</v>
      </c>
      <c r="I21" s="124"/>
      <c r="J21" s="155" t="e">
        <f t="shared" si="1"/>
        <v>#DIV/0!</v>
      </c>
    </row>
    <row r="22" spans="2:12" ht="15.75">
      <c r="B22" s="66" t="s">
        <v>3</v>
      </c>
      <c r="C22" s="34" t="s">
        <v>76</v>
      </c>
      <c r="D22" s="6"/>
      <c r="E22" s="110"/>
      <c r="F22" s="63" t="s">
        <v>66</v>
      </c>
      <c r="G22" s="108">
        <v>0</v>
      </c>
      <c r="H22" s="111">
        <f t="shared" si="0"/>
        <v>0</v>
      </c>
      <c r="I22" s="124"/>
      <c r="J22" s="155" t="e">
        <f t="shared" si="1"/>
        <v>#DIV/0!</v>
      </c>
    </row>
    <row r="23" spans="2:12" ht="15.75">
      <c r="B23" s="154" t="s">
        <v>4</v>
      </c>
      <c r="C23" s="34" t="s">
        <v>78</v>
      </c>
      <c r="D23" s="6"/>
      <c r="E23" s="110"/>
      <c r="F23" s="63" t="s">
        <v>62</v>
      </c>
      <c r="G23" s="108">
        <v>0</v>
      </c>
      <c r="H23" s="111">
        <f t="shared" si="0"/>
        <v>0</v>
      </c>
      <c r="I23" s="124"/>
      <c r="J23" s="155" t="e">
        <f t="shared" si="1"/>
        <v>#DIV/0!</v>
      </c>
    </row>
    <row r="24" spans="2:12" ht="15.75">
      <c r="B24" s="66" t="s">
        <v>75</v>
      </c>
      <c r="C24" s="34" t="s">
        <v>171</v>
      </c>
      <c r="D24" s="6"/>
      <c r="E24" s="110"/>
      <c r="F24" s="63" t="s">
        <v>62</v>
      </c>
      <c r="G24" s="108">
        <v>0</v>
      </c>
      <c r="H24" s="111">
        <f t="shared" si="0"/>
        <v>0</v>
      </c>
      <c r="I24" s="124"/>
      <c r="J24" s="155" t="e">
        <f t="shared" si="1"/>
        <v>#DIV/0!</v>
      </c>
    </row>
    <row r="25" spans="2:12" ht="15.75">
      <c r="B25" s="154" t="s">
        <v>77</v>
      </c>
      <c r="C25" s="34" t="s">
        <v>170</v>
      </c>
      <c r="D25" s="6"/>
      <c r="E25" s="110"/>
      <c r="F25" s="63" t="s">
        <v>62</v>
      </c>
      <c r="G25" s="108">
        <v>0</v>
      </c>
      <c r="H25" s="111">
        <f t="shared" si="0"/>
        <v>0</v>
      </c>
      <c r="I25" s="124"/>
      <c r="J25" s="155" t="e">
        <f t="shared" si="1"/>
        <v>#DIV/0!</v>
      </c>
    </row>
    <row r="26" spans="2:12" ht="15.75">
      <c r="B26" s="66" t="s">
        <v>79</v>
      </c>
      <c r="C26" s="34" t="s">
        <v>168</v>
      </c>
      <c r="D26" s="6"/>
      <c r="E26" s="110"/>
      <c r="F26" s="63" t="s">
        <v>66</v>
      </c>
      <c r="G26" s="108">
        <v>0</v>
      </c>
      <c r="H26" s="111">
        <f t="shared" si="0"/>
        <v>0</v>
      </c>
      <c r="I26" s="124"/>
      <c r="J26" s="155" t="e">
        <f t="shared" si="1"/>
        <v>#DIV/0!</v>
      </c>
    </row>
    <row r="27" spans="2:12" ht="15.75">
      <c r="B27" s="154" t="s">
        <v>80</v>
      </c>
      <c r="C27" s="34" t="s">
        <v>169</v>
      </c>
      <c r="D27" s="6"/>
      <c r="E27" s="110"/>
      <c r="F27" s="63" t="s">
        <v>66</v>
      </c>
      <c r="G27" s="108">
        <v>0</v>
      </c>
      <c r="H27" s="111">
        <f t="shared" si="0"/>
        <v>0</v>
      </c>
      <c r="I27" s="124"/>
      <c r="J27" s="155" t="e">
        <f t="shared" si="1"/>
        <v>#DIV/0!</v>
      </c>
    </row>
    <row r="28" spans="2:12" s="28" customFormat="1" ht="15.75" thickBot="1">
      <c r="B28" s="26"/>
      <c r="C28" s="205"/>
      <c r="D28" s="205"/>
      <c r="E28" s="80"/>
      <c r="F28" s="80"/>
      <c r="G28" s="80"/>
      <c r="H28" s="80"/>
      <c r="I28" s="27"/>
      <c r="J28" s="152"/>
    </row>
    <row r="29" spans="2:12" ht="21" thickBot="1">
      <c r="B29" s="49" t="s">
        <v>5</v>
      </c>
      <c r="C29" s="31" t="s">
        <v>179</v>
      </c>
      <c r="D29" s="32"/>
      <c r="E29" s="81"/>
      <c r="F29" s="82"/>
      <c r="G29" s="82"/>
      <c r="H29" s="82"/>
      <c r="I29" s="10">
        <f>SUM(H31:H41)</f>
        <v>0</v>
      </c>
      <c r="J29" s="153" t="e">
        <f>SUM(J31:J41)</f>
        <v>#DIV/0!</v>
      </c>
      <c r="L29" s="28"/>
    </row>
    <row r="30" spans="2:12" ht="15.75">
      <c r="B30" s="156"/>
      <c r="C30" s="33"/>
      <c r="D30" s="33"/>
      <c r="E30" s="85"/>
      <c r="F30" s="85"/>
      <c r="G30" s="85"/>
      <c r="H30" s="85"/>
      <c r="I30" s="33"/>
      <c r="J30" s="157"/>
    </row>
    <row r="31" spans="2:12" ht="30.75">
      <c r="B31" s="158" t="s">
        <v>6</v>
      </c>
      <c r="C31" s="34" t="s">
        <v>596</v>
      </c>
      <c r="D31" s="6"/>
      <c r="E31" s="110"/>
      <c r="F31" s="63" t="s">
        <v>62</v>
      </c>
      <c r="G31" s="108">
        <v>0</v>
      </c>
      <c r="H31" s="111">
        <f>G31*E31</f>
        <v>0</v>
      </c>
      <c r="I31" s="124"/>
      <c r="J31" s="155" t="e">
        <f t="shared" ref="J31:J41" si="2">H31/$I$399</f>
        <v>#DIV/0!</v>
      </c>
    </row>
    <row r="32" spans="2:12" ht="15.75">
      <c r="B32" s="158" t="s">
        <v>7</v>
      </c>
      <c r="C32" s="34" t="s">
        <v>216</v>
      </c>
      <c r="D32" s="6"/>
      <c r="E32" s="110"/>
      <c r="F32" s="63" t="s">
        <v>62</v>
      </c>
      <c r="G32" s="108">
        <v>0</v>
      </c>
      <c r="H32" s="111">
        <f t="shared" ref="H32:H41" si="3">G32*E32</f>
        <v>0</v>
      </c>
      <c r="I32" s="124"/>
      <c r="J32" s="155" t="e">
        <f t="shared" si="2"/>
        <v>#DIV/0!</v>
      </c>
    </row>
    <row r="33" spans="2:12" ht="15.75">
      <c r="B33" s="158" t="s">
        <v>8</v>
      </c>
      <c r="C33" s="34" t="s">
        <v>208</v>
      </c>
      <c r="D33" s="6"/>
      <c r="E33" s="110"/>
      <c r="F33" s="63" t="s">
        <v>62</v>
      </c>
      <c r="G33" s="108">
        <v>0</v>
      </c>
      <c r="H33" s="111">
        <f t="shared" si="3"/>
        <v>0</v>
      </c>
      <c r="I33" s="124"/>
      <c r="J33" s="155" t="e">
        <f t="shared" si="2"/>
        <v>#DIV/0!</v>
      </c>
    </row>
    <row r="34" spans="2:12" ht="15.75">
      <c r="B34" s="158" t="s">
        <v>9</v>
      </c>
      <c r="C34" s="34" t="s">
        <v>180</v>
      </c>
      <c r="D34" s="6"/>
      <c r="E34" s="110"/>
      <c r="F34" s="63" t="s">
        <v>61</v>
      </c>
      <c r="G34" s="108">
        <v>0</v>
      </c>
      <c r="H34" s="111">
        <f t="shared" si="3"/>
        <v>0</v>
      </c>
      <c r="I34" s="124"/>
      <c r="J34" s="155" t="e">
        <f t="shared" si="2"/>
        <v>#DIV/0!</v>
      </c>
    </row>
    <row r="35" spans="2:12" ht="15.75">
      <c r="B35" s="158" t="s">
        <v>10</v>
      </c>
      <c r="C35" s="34" t="s">
        <v>181</v>
      </c>
      <c r="D35" s="6"/>
      <c r="E35" s="110"/>
      <c r="F35" s="63" t="s">
        <v>61</v>
      </c>
      <c r="G35" s="108">
        <v>0</v>
      </c>
      <c r="H35" s="111">
        <f t="shared" si="3"/>
        <v>0</v>
      </c>
      <c r="I35" s="124"/>
      <c r="J35" s="155" t="e">
        <f t="shared" si="2"/>
        <v>#DIV/0!</v>
      </c>
    </row>
    <row r="36" spans="2:12" ht="15.75">
      <c r="B36" s="158" t="s">
        <v>11</v>
      </c>
      <c r="C36" s="34" t="s">
        <v>175</v>
      </c>
      <c r="D36" s="6"/>
      <c r="E36" s="110"/>
      <c r="F36" s="63" t="s">
        <v>62</v>
      </c>
      <c r="G36" s="108">
        <v>0</v>
      </c>
      <c r="H36" s="111">
        <f t="shared" si="3"/>
        <v>0</v>
      </c>
      <c r="I36" s="124"/>
      <c r="J36" s="155" t="e">
        <f t="shared" si="2"/>
        <v>#DIV/0!</v>
      </c>
    </row>
    <row r="37" spans="2:12" ht="15.75">
      <c r="B37" s="158" t="s">
        <v>12</v>
      </c>
      <c r="C37" s="34" t="s">
        <v>176</v>
      </c>
      <c r="D37" s="6"/>
      <c r="E37" s="110"/>
      <c r="F37" s="63" t="s">
        <v>62</v>
      </c>
      <c r="G37" s="108">
        <v>0</v>
      </c>
      <c r="H37" s="111">
        <f t="shared" si="3"/>
        <v>0</v>
      </c>
      <c r="I37" s="124"/>
      <c r="J37" s="155" t="e">
        <f t="shared" si="2"/>
        <v>#DIV/0!</v>
      </c>
    </row>
    <row r="38" spans="2:12" ht="30.75">
      <c r="B38" s="158" t="s">
        <v>13</v>
      </c>
      <c r="C38" s="34" t="s">
        <v>595</v>
      </c>
      <c r="D38" s="6"/>
      <c r="E38" s="110"/>
      <c r="F38" s="63" t="s">
        <v>62</v>
      </c>
      <c r="G38" s="108">
        <v>0</v>
      </c>
      <c r="H38" s="111">
        <f t="shared" si="3"/>
        <v>0</v>
      </c>
      <c r="I38" s="124"/>
      <c r="J38" s="155" t="e">
        <f t="shared" si="2"/>
        <v>#DIV/0!</v>
      </c>
    </row>
    <row r="39" spans="2:12" ht="15.75">
      <c r="B39" s="158" t="s">
        <v>14</v>
      </c>
      <c r="C39" s="34" t="s">
        <v>177</v>
      </c>
      <c r="D39" s="6"/>
      <c r="E39" s="110"/>
      <c r="F39" s="63" t="s">
        <v>62</v>
      </c>
      <c r="G39" s="108">
        <v>0</v>
      </c>
      <c r="H39" s="111">
        <f t="shared" si="3"/>
        <v>0</v>
      </c>
      <c r="I39" s="124"/>
      <c r="J39" s="155" t="e">
        <f t="shared" si="2"/>
        <v>#DIV/0!</v>
      </c>
    </row>
    <row r="40" spans="2:12" ht="15.75">
      <c r="B40" s="158" t="s">
        <v>15</v>
      </c>
      <c r="C40" s="34" t="s">
        <v>178</v>
      </c>
      <c r="D40" s="6"/>
      <c r="E40" s="110"/>
      <c r="F40" s="63" t="s">
        <v>62</v>
      </c>
      <c r="G40" s="108">
        <v>0</v>
      </c>
      <c r="H40" s="111">
        <f t="shared" si="3"/>
        <v>0</v>
      </c>
      <c r="I40" s="124"/>
      <c r="J40" s="155" t="e">
        <f t="shared" si="2"/>
        <v>#DIV/0!</v>
      </c>
    </row>
    <row r="41" spans="2:12" ht="15.75">
      <c r="B41" s="158" t="s">
        <v>217</v>
      </c>
      <c r="C41" s="34" t="s">
        <v>185</v>
      </c>
      <c r="D41" s="6"/>
      <c r="E41" s="110"/>
      <c r="F41" s="63" t="s">
        <v>62</v>
      </c>
      <c r="G41" s="108">
        <v>0</v>
      </c>
      <c r="H41" s="111">
        <f t="shared" si="3"/>
        <v>0</v>
      </c>
      <c r="I41" s="124"/>
      <c r="J41" s="155" t="e">
        <f t="shared" si="2"/>
        <v>#DIV/0!</v>
      </c>
    </row>
    <row r="42" spans="2:12" ht="15.75" thickBot="1">
      <c r="B42" s="35"/>
      <c r="C42" s="214"/>
      <c r="D42" s="214"/>
      <c r="E42" s="80"/>
      <c r="F42" s="80"/>
      <c r="G42" s="80"/>
      <c r="H42" s="80"/>
      <c r="I42" s="27"/>
      <c r="J42" s="152"/>
    </row>
    <row r="43" spans="2:12" ht="21" thickBot="1">
      <c r="B43" s="93">
        <v>3</v>
      </c>
      <c r="C43" s="36" t="s">
        <v>186</v>
      </c>
      <c r="D43" s="37"/>
      <c r="E43" s="81"/>
      <c r="F43" s="82"/>
      <c r="G43" s="82"/>
      <c r="H43" s="82"/>
      <c r="I43" s="10">
        <f>SUM(H45:H51)</f>
        <v>0</v>
      </c>
      <c r="J43" s="153" t="e">
        <f>SUM(J45:J51)</f>
        <v>#DIV/0!</v>
      </c>
      <c r="L43" s="28"/>
    </row>
    <row r="44" spans="2:12" ht="15.75">
      <c r="B44" s="156"/>
      <c r="C44" s="33"/>
      <c r="D44" s="33"/>
      <c r="E44" s="85"/>
      <c r="F44" s="85"/>
      <c r="G44" s="85"/>
      <c r="H44" s="85"/>
      <c r="I44" s="33"/>
      <c r="J44" s="157"/>
    </row>
    <row r="45" spans="2:12" ht="30.75">
      <c r="B45" s="66" t="s">
        <v>16</v>
      </c>
      <c r="C45" s="34" t="s">
        <v>183</v>
      </c>
      <c r="D45" s="6"/>
      <c r="E45" s="110"/>
      <c r="F45" s="63" t="s">
        <v>63</v>
      </c>
      <c r="G45" s="108">
        <v>0</v>
      </c>
      <c r="H45" s="111">
        <f>G45*E45</f>
        <v>0</v>
      </c>
      <c r="I45" s="124"/>
      <c r="J45" s="155" t="e">
        <f t="shared" ref="J45:J48" si="4">H45/$I$399</f>
        <v>#DIV/0!</v>
      </c>
    </row>
    <row r="46" spans="2:12" ht="15.75">
      <c r="B46" s="66" t="s">
        <v>17</v>
      </c>
      <c r="C46" s="34" t="s">
        <v>182</v>
      </c>
      <c r="D46" s="6"/>
      <c r="E46" s="110"/>
      <c r="F46" s="63" t="s">
        <v>63</v>
      </c>
      <c r="G46" s="108">
        <v>0</v>
      </c>
      <c r="H46" s="111">
        <f t="shared" ref="H46:H48" si="5">G46*E46</f>
        <v>0</v>
      </c>
      <c r="I46" s="124"/>
      <c r="J46" s="155" t="e">
        <f t="shared" si="4"/>
        <v>#DIV/0!</v>
      </c>
    </row>
    <row r="47" spans="2:12" ht="15.75">
      <c r="B47" s="66" t="s">
        <v>18</v>
      </c>
      <c r="C47" s="34" t="s">
        <v>184</v>
      </c>
      <c r="D47" s="6"/>
      <c r="E47" s="110"/>
      <c r="F47" s="63" t="s">
        <v>62</v>
      </c>
      <c r="G47" s="108">
        <v>0</v>
      </c>
      <c r="H47" s="111">
        <f t="shared" si="5"/>
        <v>0</v>
      </c>
      <c r="I47" s="124"/>
      <c r="J47" s="155" t="e">
        <f t="shared" si="4"/>
        <v>#DIV/0!</v>
      </c>
    </row>
    <row r="48" spans="2:12" s="67" customFormat="1" ht="30">
      <c r="B48" s="66" t="s">
        <v>19</v>
      </c>
      <c r="C48" s="61" t="s">
        <v>187</v>
      </c>
      <c r="D48" s="62"/>
      <c r="E48" s="110"/>
      <c r="F48" s="63" t="s">
        <v>62</v>
      </c>
      <c r="G48" s="108">
        <v>0</v>
      </c>
      <c r="H48" s="111">
        <f t="shared" si="5"/>
        <v>0</v>
      </c>
      <c r="I48" s="124"/>
      <c r="J48" s="155" t="e">
        <f t="shared" si="4"/>
        <v>#DIV/0!</v>
      </c>
    </row>
    <row r="49" spans="2:10" s="28" customFormat="1" ht="30.75">
      <c r="B49" s="66"/>
      <c r="C49" s="33" t="s">
        <v>209</v>
      </c>
      <c r="D49" s="135"/>
      <c r="E49" s="110"/>
      <c r="F49" s="63"/>
      <c r="G49" s="108"/>
      <c r="H49" s="139"/>
      <c r="I49" s="127"/>
      <c r="J49" s="162"/>
    </row>
    <row r="50" spans="2:10" s="28" customFormat="1" ht="15.75">
      <c r="B50" s="66" t="s">
        <v>597</v>
      </c>
      <c r="C50" s="34" t="s">
        <v>270</v>
      </c>
      <c r="D50" s="6"/>
      <c r="E50" s="110"/>
      <c r="F50" s="63" t="s">
        <v>65</v>
      </c>
      <c r="G50" s="108">
        <v>0</v>
      </c>
      <c r="H50" s="111">
        <f t="shared" ref="H50:H51" si="6">G50*E50</f>
        <v>0</v>
      </c>
      <c r="I50" s="124"/>
      <c r="J50" s="155" t="e">
        <f t="shared" ref="J50:J51" si="7">H50/$I$399</f>
        <v>#DIV/0!</v>
      </c>
    </row>
    <row r="51" spans="2:10" s="28" customFormat="1" ht="30.75">
      <c r="B51" s="66" t="s">
        <v>598</v>
      </c>
      <c r="C51" s="34" t="s">
        <v>621</v>
      </c>
      <c r="D51" s="6"/>
      <c r="E51" s="110"/>
      <c r="F51" s="63" t="s">
        <v>62</v>
      </c>
      <c r="G51" s="108">
        <v>0</v>
      </c>
      <c r="H51" s="111">
        <f t="shared" si="6"/>
        <v>0</v>
      </c>
      <c r="I51" s="124"/>
      <c r="J51" s="155" t="e">
        <f t="shared" si="7"/>
        <v>#DIV/0!</v>
      </c>
    </row>
    <row r="52" spans="2:10" ht="15.75" thickBot="1">
      <c r="B52" s="35"/>
      <c r="C52" s="214"/>
      <c r="D52" s="214"/>
      <c r="E52" s="80"/>
      <c r="F52" s="80"/>
      <c r="G52" s="80"/>
      <c r="H52" s="80"/>
      <c r="I52" s="27"/>
      <c r="J52" s="152"/>
    </row>
    <row r="53" spans="2:10" s="28" customFormat="1" ht="36" customHeight="1" thickBot="1">
      <c r="B53" s="93">
        <v>4</v>
      </c>
      <c r="C53" s="39" t="s">
        <v>86</v>
      </c>
      <c r="D53" s="37"/>
      <c r="E53" s="81"/>
      <c r="F53" s="82"/>
      <c r="G53" s="82"/>
      <c r="H53" s="82"/>
      <c r="I53" s="10">
        <f>SUM(H57:H83)</f>
        <v>0</v>
      </c>
      <c r="J53" s="153" t="e">
        <f>SUM(J55:J83)</f>
        <v>#DIV/0!</v>
      </c>
    </row>
    <row r="54" spans="2:10" s="28" customFormat="1">
      <c r="B54" s="94"/>
      <c r="C54" s="2"/>
      <c r="D54" s="3"/>
      <c r="E54" s="80"/>
      <c r="F54" s="78"/>
      <c r="G54" s="78"/>
      <c r="H54" s="78"/>
      <c r="I54" s="22"/>
      <c r="J54" s="149"/>
    </row>
    <row r="55" spans="2:10" s="28" customFormat="1" ht="15.75">
      <c r="B55" s="159"/>
      <c r="C55" s="107" t="s">
        <v>188</v>
      </c>
      <c r="D55" s="6"/>
      <c r="E55" s="71"/>
      <c r="F55" s="63"/>
      <c r="G55" s="72"/>
      <c r="H55" s="80"/>
      <c r="I55" s="27"/>
      <c r="J55" s="160"/>
    </row>
    <row r="56" spans="2:10" s="28" customFormat="1" ht="21">
      <c r="B56" s="66"/>
      <c r="C56" s="33" t="s">
        <v>190</v>
      </c>
      <c r="D56" s="6"/>
      <c r="E56" s="83"/>
      <c r="F56" s="63"/>
      <c r="G56" s="64"/>
      <c r="H56" s="126"/>
      <c r="I56" s="27"/>
      <c r="J56" s="160"/>
    </row>
    <row r="57" spans="2:10" s="28" customFormat="1" ht="15.75">
      <c r="B57" s="66" t="s">
        <v>20</v>
      </c>
      <c r="C57" s="161" t="s">
        <v>255</v>
      </c>
      <c r="D57" s="6"/>
      <c r="E57" s="110"/>
      <c r="F57" s="63" t="s">
        <v>62</v>
      </c>
      <c r="G57" s="108">
        <v>0</v>
      </c>
      <c r="H57" s="111">
        <f t="shared" ref="H57:H83" si="8">G57*E57</f>
        <v>0</v>
      </c>
      <c r="I57" s="124"/>
      <c r="J57" s="155" t="e">
        <f t="shared" ref="J57:J64" si="9">H57/$I$399</f>
        <v>#DIV/0!</v>
      </c>
    </row>
    <row r="58" spans="2:10" s="28" customFormat="1" ht="28.5">
      <c r="B58" s="66" t="s">
        <v>21</v>
      </c>
      <c r="C58" s="161" t="s">
        <v>256</v>
      </c>
      <c r="D58" s="6"/>
      <c r="E58" s="110"/>
      <c r="F58" s="63" t="s">
        <v>62</v>
      </c>
      <c r="G58" s="108">
        <v>0</v>
      </c>
      <c r="H58" s="111">
        <f t="shared" si="8"/>
        <v>0</v>
      </c>
      <c r="I58" s="124"/>
      <c r="J58" s="155" t="e">
        <f t="shared" si="9"/>
        <v>#DIV/0!</v>
      </c>
    </row>
    <row r="59" spans="2:10" s="28" customFormat="1" ht="28.5">
      <c r="B59" s="66" t="s">
        <v>22</v>
      </c>
      <c r="C59" s="161" t="s">
        <v>257</v>
      </c>
      <c r="D59" s="6"/>
      <c r="E59" s="110"/>
      <c r="F59" s="63" t="s">
        <v>62</v>
      </c>
      <c r="G59" s="108">
        <v>0</v>
      </c>
      <c r="H59" s="111">
        <f t="shared" si="8"/>
        <v>0</v>
      </c>
      <c r="I59" s="124"/>
      <c r="J59" s="155" t="e">
        <f t="shared" si="9"/>
        <v>#DIV/0!</v>
      </c>
    </row>
    <row r="60" spans="2:10" s="28" customFormat="1" ht="15.75">
      <c r="B60" s="66" t="s">
        <v>81</v>
      </c>
      <c r="C60" s="161" t="s">
        <v>260</v>
      </c>
      <c r="D60" s="6"/>
      <c r="E60" s="110"/>
      <c r="F60" s="63" t="s">
        <v>62</v>
      </c>
      <c r="G60" s="108">
        <v>0</v>
      </c>
      <c r="H60" s="111">
        <f t="shared" si="8"/>
        <v>0</v>
      </c>
      <c r="I60" s="124"/>
      <c r="J60" s="155" t="e">
        <f t="shared" si="9"/>
        <v>#DIV/0!</v>
      </c>
    </row>
    <row r="61" spans="2:10" s="28" customFormat="1" ht="15.75">
      <c r="B61" s="66" t="s">
        <v>82</v>
      </c>
      <c r="C61" s="161" t="s">
        <v>258</v>
      </c>
      <c r="D61" s="6"/>
      <c r="E61" s="110"/>
      <c r="F61" s="63" t="s">
        <v>62</v>
      </c>
      <c r="G61" s="108">
        <v>0</v>
      </c>
      <c r="H61" s="111">
        <f t="shared" si="8"/>
        <v>0</v>
      </c>
      <c r="I61" s="124"/>
      <c r="J61" s="155" t="e">
        <f t="shared" si="9"/>
        <v>#DIV/0!</v>
      </c>
    </row>
    <row r="62" spans="2:10" s="28" customFormat="1" ht="15.75">
      <c r="B62" s="66" t="s">
        <v>83</v>
      </c>
      <c r="C62" s="161" t="s">
        <v>261</v>
      </c>
      <c r="D62" s="6"/>
      <c r="E62" s="110"/>
      <c r="F62" s="63" t="s">
        <v>62</v>
      </c>
      <c r="G62" s="108">
        <v>0</v>
      </c>
      <c r="H62" s="111">
        <f t="shared" si="8"/>
        <v>0</v>
      </c>
      <c r="I62" s="124"/>
      <c r="J62" s="155" t="e">
        <f t="shared" si="9"/>
        <v>#DIV/0!</v>
      </c>
    </row>
    <row r="63" spans="2:10" s="28" customFormat="1" ht="28.5">
      <c r="B63" s="66" t="s">
        <v>84</v>
      </c>
      <c r="C63" s="161" t="s">
        <v>259</v>
      </c>
      <c r="D63" s="6"/>
      <c r="E63" s="110"/>
      <c r="F63" s="63" t="s">
        <v>62</v>
      </c>
      <c r="G63" s="108">
        <v>0</v>
      </c>
      <c r="H63" s="111">
        <f t="shared" si="8"/>
        <v>0</v>
      </c>
      <c r="I63" s="124"/>
      <c r="J63" s="155" t="e">
        <f t="shared" si="9"/>
        <v>#DIV/0!</v>
      </c>
    </row>
    <row r="64" spans="2:10" s="28" customFormat="1" ht="15.75">
      <c r="B64" s="66" t="s">
        <v>85</v>
      </c>
      <c r="C64" s="161" t="s">
        <v>262</v>
      </c>
      <c r="D64" s="6"/>
      <c r="E64" s="110"/>
      <c r="F64" s="63" t="s">
        <v>62</v>
      </c>
      <c r="G64" s="108">
        <v>0</v>
      </c>
      <c r="H64" s="111">
        <f t="shared" si="8"/>
        <v>0</v>
      </c>
      <c r="I64" s="124"/>
      <c r="J64" s="155" t="e">
        <f t="shared" si="9"/>
        <v>#DIV/0!</v>
      </c>
    </row>
    <row r="65" spans="2:10" s="28" customFormat="1" ht="20.25">
      <c r="B65" s="66"/>
      <c r="C65" s="33" t="s">
        <v>272</v>
      </c>
      <c r="D65" s="6"/>
      <c r="E65" s="83"/>
      <c r="F65" s="63"/>
      <c r="G65" s="64"/>
      <c r="H65" s="139"/>
      <c r="I65" s="27"/>
      <c r="J65" s="162"/>
    </row>
    <row r="66" spans="2:10" s="28" customFormat="1" ht="15.75">
      <c r="B66" s="66" t="s">
        <v>273</v>
      </c>
      <c r="C66" s="117" t="s">
        <v>393</v>
      </c>
      <c r="D66" s="6"/>
      <c r="E66" s="121"/>
      <c r="F66" s="114" t="s">
        <v>62</v>
      </c>
      <c r="G66" s="125">
        <v>0</v>
      </c>
      <c r="H66" s="139"/>
      <c r="I66" s="124"/>
      <c r="J66" s="162"/>
    </row>
    <row r="67" spans="2:10" s="28" customFormat="1" ht="15.75">
      <c r="B67" s="159"/>
      <c r="C67" s="107" t="s">
        <v>189</v>
      </c>
      <c r="D67" s="6"/>
      <c r="E67" s="71"/>
      <c r="F67" s="63"/>
      <c r="G67" s="72"/>
      <c r="H67" s="139"/>
      <c r="I67" s="27"/>
      <c r="J67" s="162"/>
    </row>
    <row r="68" spans="2:10" s="28" customFormat="1" ht="15.75">
      <c r="B68" s="66"/>
      <c r="C68" s="33" t="s">
        <v>263</v>
      </c>
      <c r="D68" s="6"/>
      <c r="E68" s="110"/>
      <c r="F68" s="84"/>
      <c r="G68" s="108"/>
      <c r="H68" s="139"/>
      <c r="I68" s="127"/>
      <c r="J68" s="162"/>
    </row>
    <row r="69" spans="2:10" s="28" customFormat="1" ht="15.75">
      <c r="B69" s="66" t="s">
        <v>404</v>
      </c>
      <c r="C69" s="34" t="s">
        <v>265</v>
      </c>
      <c r="D69" s="6"/>
      <c r="E69" s="110"/>
      <c r="F69" s="63" t="s">
        <v>63</v>
      </c>
      <c r="G69" s="108">
        <v>0</v>
      </c>
      <c r="H69" s="111">
        <f t="shared" si="8"/>
        <v>0</v>
      </c>
      <c r="I69" s="124"/>
      <c r="J69" s="155" t="e">
        <f t="shared" ref="J69:J79" si="10">H69/$I$399</f>
        <v>#DIV/0!</v>
      </c>
    </row>
    <row r="70" spans="2:10" s="28" customFormat="1" ht="15.75">
      <c r="B70" s="66" t="s">
        <v>405</v>
      </c>
      <c r="C70" s="34" t="s">
        <v>264</v>
      </c>
      <c r="D70" s="6"/>
      <c r="E70" s="110"/>
      <c r="F70" s="63" t="s">
        <v>63</v>
      </c>
      <c r="G70" s="108">
        <v>0</v>
      </c>
      <c r="H70" s="111">
        <f t="shared" si="8"/>
        <v>0</v>
      </c>
      <c r="I70" s="124"/>
      <c r="J70" s="155" t="e">
        <f t="shared" si="10"/>
        <v>#DIV/0!</v>
      </c>
    </row>
    <row r="71" spans="2:10" s="28" customFormat="1" ht="15.75">
      <c r="B71" s="66" t="s">
        <v>406</v>
      </c>
      <c r="C71" s="34" t="s">
        <v>276</v>
      </c>
      <c r="D71" s="6"/>
      <c r="E71" s="110"/>
      <c r="F71" s="63" t="s">
        <v>63</v>
      </c>
      <c r="G71" s="108">
        <v>0</v>
      </c>
      <c r="H71" s="111">
        <f t="shared" si="8"/>
        <v>0</v>
      </c>
      <c r="I71" s="124"/>
      <c r="J71" s="155" t="e">
        <f t="shared" si="10"/>
        <v>#DIV/0!</v>
      </c>
    </row>
    <row r="72" spans="2:10" s="28" customFormat="1" ht="15.75">
      <c r="B72" s="66" t="s">
        <v>407</v>
      </c>
      <c r="C72" s="34" t="s">
        <v>277</v>
      </c>
      <c r="D72" s="6"/>
      <c r="E72" s="110"/>
      <c r="F72" s="63" t="s">
        <v>63</v>
      </c>
      <c r="G72" s="108">
        <v>0</v>
      </c>
      <c r="H72" s="111">
        <f t="shared" si="8"/>
        <v>0</v>
      </c>
      <c r="I72" s="124"/>
      <c r="J72" s="155" t="e">
        <f t="shared" si="10"/>
        <v>#DIV/0!</v>
      </c>
    </row>
    <row r="73" spans="2:10" s="28" customFormat="1" ht="15.75">
      <c r="B73" s="66" t="s">
        <v>408</v>
      </c>
      <c r="C73" s="34" t="s">
        <v>266</v>
      </c>
      <c r="D73" s="6"/>
      <c r="E73" s="110"/>
      <c r="F73" s="63" t="s">
        <v>62</v>
      </c>
      <c r="G73" s="108">
        <v>0</v>
      </c>
      <c r="H73" s="111">
        <f t="shared" si="8"/>
        <v>0</v>
      </c>
      <c r="I73" s="124"/>
      <c r="J73" s="155" t="e">
        <f t="shared" si="10"/>
        <v>#DIV/0!</v>
      </c>
    </row>
    <row r="74" spans="2:10" s="28" customFormat="1" ht="15.75">
      <c r="B74" s="66" t="s">
        <v>409</v>
      </c>
      <c r="C74" s="34" t="s">
        <v>191</v>
      </c>
      <c r="D74" s="6"/>
      <c r="E74" s="110"/>
      <c r="F74" s="63" t="s">
        <v>63</v>
      </c>
      <c r="G74" s="108">
        <v>0</v>
      </c>
      <c r="H74" s="111">
        <f t="shared" si="8"/>
        <v>0</v>
      </c>
      <c r="I74" s="124"/>
      <c r="J74" s="155" t="e">
        <f t="shared" si="10"/>
        <v>#DIV/0!</v>
      </c>
    </row>
    <row r="75" spans="2:10" s="28" customFormat="1" ht="15.75">
      <c r="B75" s="66" t="s">
        <v>410</v>
      </c>
      <c r="C75" s="34" t="s">
        <v>267</v>
      </c>
      <c r="D75" s="6"/>
      <c r="E75" s="110"/>
      <c r="F75" s="63" t="s">
        <v>62</v>
      </c>
      <c r="G75" s="108">
        <v>0</v>
      </c>
      <c r="H75" s="111">
        <f t="shared" si="8"/>
        <v>0</v>
      </c>
      <c r="I75" s="124"/>
      <c r="J75" s="155" t="e">
        <f t="shared" si="10"/>
        <v>#DIV/0!</v>
      </c>
    </row>
    <row r="76" spans="2:10" s="28" customFormat="1" ht="30.75">
      <c r="B76" s="66" t="s">
        <v>411</v>
      </c>
      <c r="C76" s="34" t="s">
        <v>279</v>
      </c>
      <c r="D76" s="6"/>
      <c r="E76" s="110"/>
      <c r="F76" s="63" t="s">
        <v>62</v>
      </c>
      <c r="G76" s="108">
        <v>0</v>
      </c>
      <c r="H76" s="111">
        <f t="shared" si="8"/>
        <v>0</v>
      </c>
      <c r="I76" s="124"/>
      <c r="J76" s="155" t="e">
        <f t="shared" si="10"/>
        <v>#DIV/0!</v>
      </c>
    </row>
    <row r="77" spans="2:10" s="28" customFormat="1" ht="15.75">
      <c r="B77" s="66" t="s">
        <v>412</v>
      </c>
      <c r="C77" s="34" t="s">
        <v>278</v>
      </c>
      <c r="D77" s="6"/>
      <c r="E77" s="110"/>
      <c r="F77" s="63" t="s">
        <v>62</v>
      </c>
      <c r="G77" s="108">
        <v>0</v>
      </c>
      <c r="H77" s="111">
        <f t="shared" si="8"/>
        <v>0</v>
      </c>
      <c r="I77" s="124"/>
      <c r="J77" s="155" t="e">
        <f t="shared" si="10"/>
        <v>#DIV/0!</v>
      </c>
    </row>
    <row r="78" spans="2:10" s="28" customFormat="1" ht="15.75">
      <c r="B78" s="66" t="s">
        <v>413</v>
      </c>
      <c r="C78" s="34" t="s">
        <v>268</v>
      </c>
      <c r="D78" s="6"/>
      <c r="E78" s="110"/>
      <c r="F78" s="63" t="s">
        <v>62</v>
      </c>
      <c r="G78" s="108">
        <v>0</v>
      </c>
      <c r="H78" s="111">
        <f t="shared" si="8"/>
        <v>0</v>
      </c>
      <c r="I78" s="124"/>
      <c r="J78" s="155" t="e">
        <f t="shared" si="10"/>
        <v>#DIV/0!</v>
      </c>
    </row>
    <row r="79" spans="2:10" s="28" customFormat="1" ht="30.75">
      <c r="B79" s="66" t="s">
        <v>414</v>
      </c>
      <c r="C79" s="34" t="s">
        <v>394</v>
      </c>
      <c r="D79" s="6"/>
      <c r="E79" s="110"/>
      <c r="F79" s="63" t="s">
        <v>62</v>
      </c>
      <c r="G79" s="108">
        <v>0</v>
      </c>
      <c r="H79" s="111">
        <f t="shared" si="8"/>
        <v>0</v>
      </c>
      <c r="I79" s="124"/>
      <c r="J79" s="155" t="e">
        <f t="shared" si="10"/>
        <v>#DIV/0!</v>
      </c>
    </row>
    <row r="80" spans="2:10" s="28" customFormat="1" ht="15.75">
      <c r="B80" s="66"/>
      <c r="C80" s="33" t="s">
        <v>275</v>
      </c>
      <c r="D80" s="6"/>
      <c r="E80" s="110"/>
      <c r="F80" s="63"/>
      <c r="G80" s="108"/>
      <c r="H80" s="139"/>
      <c r="I80" s="127"/>
      <c r="J80" s="162"/>
    </row>
    <row r="81" spans="2:23" s="28" customFormat="1" ht="45.75">
      <c r="B81" s="66" t="s">
        <v>415</v>
      </c>
      <c r="C81" s="34" t="s">
        <v>624</v>
      </c>
      <c r="D81" s="6"/>
      <c r="E81" s="110"/>
      <c r="F81" s="63" t="s">
        <v>63</v>
      </c>
      <c r="G81" s="108">
        <v>0</v>
      </c>
      <c r="H81" s="111">
        <f t="shared" si="8"/>
        <v>0</v>
      </c>
      <c r="I81" s="124"/>
      <c r="J81" s="155" t="e">
        <f t="shared" ref="J81:J83" si="11">H81/$I$399</f>
        <v>#DIV/0!</v>
      </c>
    </row>
    <row r="82" spans="2:23" s="28" customFormat="1" ht="15.75">
      <c r="B82" s="66" t="s">
        <v>416</v>
      </c>
      <c r="C82" s="34" t="s">
        <v>274</v>
      </c>
      <c r="D82" s="6"/>
      <c r="E82" s="110"/>
      <c r="F82" s="63" t="s">
        <v>63</v>
      </c>
      <c r="G82" s="108">
        <v>0</v>
      </c>
      <c r="H82" s="111">
        <f t="shared" si="8"/>
        <v>0</v>
      </c>
      <c r="I82" s="124"/>
      <c r="J82" s="155" t="e">
        <f t="shared" si="11"/>
        <v>#DIV/0!</v>
      </c>
      <c r="N82" s="130"/>
    </row>
    <row r="83" spans="2:23" s="28" customFormat="1" ht="30.75">
      <c r="B83" s="66" t="s">
        <v>417</v>
      </c>
      <c r="C83" s="34" t="s">
        <v>599</v>
      </c>
      <c r="D83" s="6"/>
      <c r="E83" s="110"/>
      <c r="F83" s="63" t="s">
        <v>63</v>
      </c>
      <c r="G83" s="108">
        <v>0</v>
      </c>
      <c r="H83" s="111">
        <f t="shared" si="8"/>
        <v>0</v>
      </c>
      <c r="I83" s="124"/>
      <c r="J83" s="155" t="e">
        <f t="shared" si="11"/>
        <v>#DIV/0!</v>
      </c>
    </row>
    <row r="84" spans="2:23" ht="16.5" thickBot="1">
      <c r="B84" s="154"/>
      <c r="C84" s="40"/>
      <c r="D84" s="6"/>
      <c r="E84" s="71"/>
      <c r="F84" s="84"/>
      <c r="G84" s="71"/>
      <c r="H84" s="80"/>
      <c r="I84" s="27"/>
      <c r="J84" s="160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2:23" s="28" customFormat="1" ht="21" thickBot="1">
      <c r="B85" s="49">
        <v>5</v>
      </c>
      <c r="C85" s="29" t="s">
        <v>192</v>
      </c>
      <c r="D85" s="32"/>
      <c r="E85" s="81"/>
      <c r="F85" s="82"/>
      <c r="G85" s="82"/>
      <c r="H85" s="82"/>
      <c r="I85" s="10">
        <f>SUM(H88:H122)</f>
        <v>0</v>
      </c>
      <c r="J85" s="153" t="e">
        <f>SUM(J87:J122)</f>
        <v>#DIV/0!</v>
      </c>
      <c r="M85" s="130"/>
    </row>
    <row r="86" spans="2:23" s="28" customFormat="1">
      <c r="B86" s="95"/>
      <c r="C86" s="4"/>
      <c r="D86" s="2"/>
      <c r="E86" s="80"/>
      <c r="F86" s="78"/>
      <c r="G86" s="78"/>
      <c r="H86" s="78"/>
      <c r="I86" s="22"/>
      <c r="J86" s="149"/>
    </row>
    <row r="87" spans="2:23" s="28" customFormat="1" ht="20.25">
      <c r="B87" s="159"/>
      <c r="C87" s="33" t="s">
        <v>193</v>
      </c>
      <c r="D87" s="6"/>
      <c r="E87" s="71"/>
      <c r="F87" s="63"/>
      <c r="G87" s="132"/>
      <c r="H87" s="80"/>
      <c r="I87" s="27"/>
      <c r="J87" s="160"/>
    </row>
    <row r="88" spans="2:23" s="28" customFormat="1" ht="15.75">
      <c r="B88" s="159" t="s">
        <v>23</v>
      </c>
      <c r="C88" s="34" t="s">
        <v>603</v>
      </c>
      <c r="D88" s="6"/>
      <c r="E88" s="110"/>
      <c r="F88" s="84" t="s">
        <v>61</v>
      </c>
      <c r="G88" s="108">
        <v>0</v>
      </c>
      <c r="H88" s="111">
        <f>G88*E88</f>
        <v>0</v>
      </c>
      <c r="I88" s="124"/>
      <c r="J88" s="155" t="e">
        <f t="shared" ref="J88:J100" si="12">H88/$I$399</f>
        <v>#DIV/0!</v>
      </c>
    </row>
    <row r="89" spans="2:23" s="28" customFormat="1" ht="30.75">
      <c r="B89" s="159" t="s">
        <v>24</v>
      </c>
      <c r="C89" s="34" t="s">
        <v>604</v>
      </c>
      <c r="D89" s="6"/>
      <c r="E89" s="110"/>
      <c r="F89" s="84" t="s">
        <v>61</v>
      </c>
      <c r="G89" s="108">
        <v>0</v>
      </c>
      <c r="H89" s="111">
        <f t="shared" ref="H89:H122" si="13">G89*E89</f>
        <v>0</v>
      </c>
      <c r="I89" s="124"/>
      <c r="J89" s="155" t="e">
        <f t="shared" si="12"/>
        <v>#DIV/0!</v>
      </c>
    </row>
    <row r="90" spans="2:23" s="28" customFormat="1" ht="30.75">
      <c r="B90" s="159" t="s">
        <v>55</v>
      </c>
      <c r="C90" s="34" t="s">
        <v>605</v>
      </c>
      <c r="D90" s="6"/>
      <c r="E90" s="110"/>
      <c r="F90" s="84" t="s">
        <v>61</v>
      </c>
      <c r="G90" s="108">
        <v>0</v>
      </c>
      <c r="H90" s="111">
        <f t="shared" si="13"/>
        <v>0</v>
      </c>
      <c r="I90" s="124"/>
      <c r="J90" s="155" t="e">
        <f t="shared" si="12"/>
        <v>#DIV/0!</v>
      </c>
    </row>
    <row r="91" spans="2:23" s="28" customFormat="1" ht="45.75">
      <c r="B91" s="159" t="s">
        <v>87</v>
      </c>
      <c r="C91" s="34" t="s">
        <v>606</v>
      </c>
      <c r="D91" s="6"/>
      <c r="E91" s="110"/>
      <c r="F91" s="84" t="s">
        <v>61</v>
      </c>
      <c r="G91" s="108">
        <v>0</v>
      </c>
      <c r="H91" s="111">
        <f t="shared" si="13"/>
        <v>0</v>
      </c>
      <c r="I91" s="124"/>
      <c r="J91" s="155" t="e">
        <f t="shared" si="12"/>
        <v>#DIV/0!</v>
      </c>
    </row>
    <row r="92" spans="2:23" s="28" customFormat="1" ht="30.75">
      <c r="B92" s="159" t="s">
        <v>88</v>
      </c>
      <c r="C92" s="34" t="s">
        <v>607</v>
      </c>
      <c r="D92" s="6"/>
      <c r="E92" s="110"/>
      <c r="F92" s="84" t="s">
        <v>61</v>
      </c>
      <c r="G92" s="108">
        <v>0</v>
      </c>
      <c r="H92" s="111">
        <f t="shared" si="13"/>
        <v>0</v>
      </c>
      <c r="I92" s="124"/>
      <c r="J92" s="155" t="e">
        <f t="shared" si="12"/>
        <v>#DIV/0!</v>
      </c>
    </row>
    <row r="93" spans="2:23" s="28" customFormat="1" ht="45.75">
      <c r="B93" s="159" t="s">
        <v>89</v>
      </c>
      <c r="C93" s="34" t="s">
        <v>608</v>
      </c>
      <c r="D93" s="6"/>
      <c r="E93" s="110"/>
      <c r="F93" s="84" t="s">
        <v>61</v>
      </c>
      <c r="G93" s="108">
        <v>0</v>
      </c>
      <c r="H93" s="111">
        <f t="shared" si="13"/>
        <v>0</v>
      </c>
      <c r="I93" s="124"/>
      <c r="J93" s="155" t="e">
        <f t="shared" si="12"/>
        <v>#DIV/0!</v>
      </c>
    </row>
    <row r="94" spans="2:23" s="28" customFormat="1">
      <c r="B94" s="159" t="s">
        <v>90</v>
      </c>
      <c r="C94" s="117" t="s">
        <v>583</v>
      </c>
      <c r="D94" s="6"/>
      <c r="E94" s="121"/>
      <c r="F94" s="202" t="s">
        <v>61</v>
      </c>
      <c r="G94" s="125">
        <v>0</v>
      </c>
      <c r="H94" s="111"/>
      <c r="I94" s="124"/>
      <c r="J94" s="155" t="e">
        <f t="shared" si="12"/>
        <v>#DIV/0!</v>
      </c>
    </row>
    <row r="95" spans="2:23" s="28" customFormat="1">
      <c r="B95" s="159" t="s">
        <v>91</v>
      </c>
      <c r="C95" s="117" t="s">
        <v>584</v>
      </c>
      <c r="D95" s="6"/>
      <c r="E95" s="121"/>
      <c r="F95" s="202" t="s">
        <v>61</v>
      </c>
      <c r="G95" s="125">
        <v>0</v>
      </c>
      <c r="H95" s="111"/>
      <c r="I95" s="124"/>
      <c r="J95" s="155" t="e">
        <f t="shared" si="12"/>
        <v>#DIV/0!</v>
      </c>
    </row>
    <row r="96" spans="2:23" s="28" customFormat="1" ht="45.75">
      <c r="B96" s="159" t="s">
        <v>92</v>
      </c>
      <c r="C96" s="34" t="s">
        <v>609</v>
      </c>
      <c r="D96" s="6"/>
      <c r="E96" s="110"/>
      <c r="F96" s="84" t="s">
        <v>61</v>
      </c>
      <c r="G96" s="108">
        <v>0</v>
      </c>
      <c r="H96" s="111">
        <f t="shared" si="13"/>
        <v>0</v>
      </c>
      <c r="I96" s="124"/>
      <c r="J96" s="155" t="e">
        <f t="shared" si="12"/>
        <v>#DIV/0!</v>
      </c>
    </row>
    <row r="97" spans="2:10" s="28" customFormat="1" ht="30.75">
      <c r="B97" s="159" t="s">
        <v>93</v>
      </c>
      <c r="C97" s="34" t="s">
        <v>610</v>
      </c>
      <c r="D97" s="6"/>
      <c r="E97" s="110"/>
      <c r="F97" s="84" t="s">
        <v>61</v>
      </c>
      <c r="G97" s="108">
        <v>0</v>
      </c>
      <c r="H97" s="111">
        <f t="shared" si="13"/>
        <v>0</v>
      </c>
      <c r="I97" s="124"/>
      <c r="J97" s="155" t="e">
        <f t="shared" si="12"/>
        <v>#DIV/0!</v>
      </c>
    </row>
    <row r="98" spans="2:10" s="28" customFormat="1">
      <c r="B98" s="159" t="s">
        <v>94</v>
      </c>
      <c r="C98" s="117" t="s">
        <v>585</v>
      </c>
      <c r="D98" s="6"/>
      <c r="E98" s="121"/>
      <c r="F98" s="114" t="s">
        <v>61</v>
      </c>
      <c r="G98" s="125">
        <v>0</v>
      </c>
      <c r="H98" s="111"/>
      <c r="I98" s="124"/>
      <c r="J98" s="155" t="e">
        <f t="shared" si="12"/>
        <v>#DIV/0!</v>
      </c>
    </row>
    <row r="99" spans="2:10" s="28" customFormat="1" ht="30.75">
      <c r="B99" s="159" t="s">
        <v>95</v>
      </c>
      <c r="C99" s="34" t="s">
        <v>611</v>
      </c>
      <c r="D99" s="6"/>
      <c r="E99" s="110"/>
      <c r="F99" s="84" t="s">
        <v>61</v>
      </c>
      <c r="G99" s="108">
        <v>0</v>
      </c>
      <c r="H99" s="111">
        <f t="shared" si="13"/>
        <v>0</v>
      </c>
      <c r="I99" s="124"/>
      <c r="J99" s="155" t="e">
        <f t="shared" si="12"/>
        <v>#DIV/0!</v>
      </c>
    </row>
    <row r="100" spans="2:10" s="28" customFormat="1" ht="30.75">
      <c r="B100" s="159" t="s">
        <v>96</v>
      </c>
      <c r="C100" s="34" t="s">
        <v>612</v>
      </c>
      <c r="D100" s="6"/>
      <c r="E100" s="110"/>
      <c r="F100" s="84" t="s">
        <v>61</v>
      </c>
      <c r="G100" s="108">
        <v>0</v>
      </c>
      <c r="H100" s="111">
        <f t="shared" si="13"/>
        <v>0</v>
      </c>
      <c r="I100" s="124"/>
      <c r="J100" s="155" t="e">
        <f t="shared" si="12"/>
        <v>#DIV/0!</v>
      </c>
    </row>
    <row r="101" spans="2:10" s="28" customFormat="1">
      <c r="B101" s="159" t="s">
        <v>97</v>
      </c>
      <c r="C101" s="117" t="s">
        <v>586</v>
      </c>
      <c r="D101" s="6"/>
      <c r="E101" s="110"/>
      <c r="F101" s="63" t="s">
        <v>61</v>
      </c>
      <c r="G101" s="108">
        <v>0</v>
      </c>
      <c r="H101" s="139"/>
      <c r="I101" s="124"/>
      <c r="J101" s="162"/>
    </row>
    <row r="102" spans="2:10" s="28" customFormat="1" ht="30" customHeight="1">
      <c r="B102" s="159" t="s">
        <v>98</v>
      </c>
      <c r="C102" s="117" t="s">
        <v>617</v>
      </c>
      <c r="D102" s="6"/>
      <c r="E102" s="110"/>
      <c r="F102" s="63" t="s">
        <v>61</v>
      </c>
      <c r="G102" s="108">
        <v>0</v>
      </c>
      <c r="H102" s="139"/>
      <c r="I102" s="124"/>
      <c r="J102" s="162"/>
    </row>
    <row r="103" spans="2:10" s="28" customFormat="1">
      <c r="B103" s="159" t="s">
        <v>99</v>
      </c>
      <c r="C103" s="117" t="s">
        <v>587</v>
      </c>
      <c r="D103" s="6"/>
      <c r="E103" s="110"/>
      <c r="F103" s="84" t="s">
        <v>61</v>
      </c>
      <c r="G103" s="108">
        <v>0</v>
      </c>
      <c r="H103" s="139"/>
      <c r="I103" s="124"/>
      <c r="J103" s="162"/>
    </row>
    <row r="104" spans="2:10" s="28" customFormat="1" ht="45">
      <c r="B104" s="159" t="s">
        <v>100</v>
      </c>
      <c r="C104" s="61" t="s">
        <v>613</v>
      </c>
      <c r="D104" s="6"/>
      <c r="E104" s="110"/>
      <c r="F104" s="84" t="s">
        <v>61</v>
      </c>
      <c r="G104" s="108">
        <v>0</v>
      </c>
      <c r="H104" s="111">
        <f t="shared" ref="H104" si="14">G104*E104</f>
        <v>0</v>
      </c>
      <c r="I104" s="124"/>
      <c r="J104" s="155" t="e">
        <f t="shared" ref="J104" si="15">H104/$I$399</f>
        <v>#DIV/0!</v>
      </c>
    </row>
    <row r="105" spans="2:10" s="28" customFormat="1" ht="30">
      <c r="B105" s="159" t="s">
        <v>418</v>
      </c>
      <c r="C105" s="117" t="s">
        <v>588</v>
      </c>
      <c r="D105" s="6"/>
      <c r="E105" s="121"/>
      <c r="F105" s="114" t="s">
        <v>61</v>
      </c>
      <c r="G105" s="125">
        <v>0</v>
      </c>
      <c r="H105" s="139"/>
      <c r="I105" s="124"/>
      <c r="J105" s="162"/>
    </row>
    <row r="106" spans="2:10" s="28" customFormat="1" ht="45.75">
      <c r="B106" s="159" t="s">
        <v>419</v>
      </c>
      <c r="C106" s="34" t="s">
        <v>618</v>
      </c>
      <c r="D106" s="6"/>
      <c r="E106" s="110"/>
      <c r="F106" s="84" t="s">
        <v>61</v>
      </c>
      <c r="G106" s="108">
        <v>0</v>
      </c>
      <c r="H106" s="111">
        <f t="shared" ref="H106" si="16">G106*E106</f>
        <v>0</v>
      </c>
      <c r="I106" s="124"/>
      <c r="J106" s="155" t="e">
        <f t="shared" ref="J106:J122" si="17">H106/$I$399</f>
        <v>#DIV/0!</v>
      </c>
    </row>
    <row r="107" spans="2:10" s="28" customFormat="1" ht="15.75">
      <c r="B107" s="159" t="s">
        <v>419</v>
      </c>
      <c r="C107" s="34" t="s">
        <v>271</v>
      </c>
      <c r="D107" s="6"/>
      <c r="E107" s="110"/>
      <c r="F107" s="63" t="s">
        <v>62</v>
      </c>
      <c r="G107" s="108">
        <v>0</v>
      </c>
      <c r="H107" s="111">
        <f t="shared" si="13"/>
        <v>0</v>
      </c>
      <c r="I107" s="124"/>
      <c r="J107" s="155" t="e">
        <f t="shared" si="17"/>
        <v>#DIV/0!</v>
      </c>
    </row>
    <row r="108" spans="2:10" s="28" customFormat="1" ht="15.75">
      <c r="B108" s="159"/>
      <c r="C108" s="33" t="s">
        <v>601</v>
      </c>
      <c r="D108" s="6"/>
      <c r="E108" s="110"/>
      <c r="F108" s="63"/>
      <c r="G108" s="108"/>
      <c r="H108" s="111"/>
      <c r="I108" s="124"/>
      <c r="J108" s="155" t="e">
        <f t="shared" si="17"/>
        <v>#DIV/0!</v>
      </c>
    </row>
    <row r="109" spans="2:10" s="28" customFormat="1" ht="15.75">
      <c r="B109" s="159" t="s">
        <v>420</v>
      </c>
      <c r="C109" s="34" t="s">
        <v>602</v>
      </c>
      <c r="D109" s="6"/>
      <c r="E109" s="110"/>
      <c r="F109" s="63" t="s">
        <v>64</v>
      </c>
      <c r="G109" s="108">
        <v>0</v>
      </c>
      <c r="H109" s="111">
        <f t="shared" ref="H109" si="18">G109*E109</f>
        <v>0</v>
      </c>
      <c r="I109" s="124"/>
      <c r="J109" s="155" t="e">
        <f t="shared" si="17"/>
        <v>#DIV/0!</v>
      </c>
    </row>
    <row r="110" spans="2:10" s="28" customFormat="1" ht="27.75">
      <c r="B110" s="159"/>
      <c r="C110" s="33" t="s">
        <v>622</v>
      </c>
      <c r="D110" s="6"/>
      <c r="E110" s="110"/>
      <c r="F110" s="84"/>
      <c r="G110" s="108"/>
      <c r="H110" s="111"/>
      <c r="I110" s="127"/>
      <c r="J110" s="155" t="e">
        <f t="shared" si="17"/>
        <v>#DIV/0!</v>
      </c>
    </row>
    <row r="111" spans="2:10" s="28" customFormat="1" ht="15.75">
      <c r="B111" s="159" t="s">
        <v>421</v>
      </c>
      <c r="C111" s="34" t="s">
        <v>206</v>
      </c>
      <c r="D111" s="6"/>
      <c r="E111" s="110"/>
      <c r="F111" s="84" t="s">
        <v>61</v>
      </c>
      <c r="G111" s="108">
        <v>0</v>
      </c>
      <c r="H111" s="111">
        <f t="shared" si="13"/>
        <v>0</v>
      </c>
      <c r="I111" s="124"/>
      <c r="J111" s="155" t="e">
        <f t="shared" si="17"/>
        <v>#DIV/0!</v>
      </c>
    </row>
    <row r="112" spans="2:10" s="28" customFormat="1" ht="15.75">
      <c r="B112" s="159" t="s">
        <v>422</v>
      </c>
      <c r="C112" s="34" t="s">
        <v>204</v>
      </c>
      <c r="D112" s="6"/>
      <c r="E112" s="110"/>
      <c r="F112" s="84" t="s">
        <v>62</v>
      </c>
      <c r="G112" s="108">
        <v>0</v>
      </c>
      <c r="H112" s="111">
        <f t="shared" si="13"/>
        <v>0</v>
      </c>
      <c r="I112" s="124"/>
      <c r="J112" s="155" t="e">
        <f t="shared" si="17"/>
        <v>#DIV/0!</v>
      </c>
    </row>
    <row r="113" spans="2:17" s="28" customFormat="1" ht="15.75">
      <c r="B113" s="159" t="s">
        <v>423</v>
      </c>
      <c r="C113" s="34" t="s">
        <v>205</v>
      </c>
      <c r="D113" s="6"/>
      <c r="E113" s="110"/>
      <c r="F113" s="84" t="s">
        <v>62</v>
      </c>
      <c r="G113" s="108">
        <v>0</v>
      </c>
      <c r="H113" s="111">
        <f t="shared" si="13"/>
        <v>0</v>
      </c>
      <c r="I113" s="124"/>
      <c r="J113" s="155" t="e">
        <f t="shared" si="17"/>
        <v>#DIV/0!</v>
      </c>
    </row>
    <row r="114" spans="2:17" s="28" customFormat="1" ht="15.75">
      <c r="B114" s="159"/>
      <c r="C114" s="33" t="s">
        <v>202</v>
      </c>
      <c r="D114" s="6"/>
      <c r="E114" s="110"/>
      <c r="F114" s="84"/>
      <c r="G114" s="108"/>
      <c r="H114" s="111"/>
      <c r="I114" s="127"/>
      <c r="J114" s="155" t="e">
        <f t="shared" si="17"/>
        <v>#DIV/0!</v>
      </c>
    </row>
    <row r="115" spans="2:17" s="28" customFormat="1" ht="15.75">
      <c r="B115" s="159" t="s">
        <v>424</v>
      </c>
      <c r="C115" s="34" t="s">
        <v>194</v>
      </c>
      <c r="D115" s="6"/>
      <c r="E115" s="110"/>
      <c r="F115" s="63" t="s">
        <v>61</v>
      </c>
      <c r="G115" s="108">
        <v>0</v>
      </c>
      <c r="H115" s="111">
        <f t="shared" si="13"/>
        <v>0</v>
      </c>
      <c r="I115" s="124"/>
      <c r="J115" s="155" t="e">
        <f t="shared" si="17"/>
        <v>#DIV/0!</v>
      </c>
    </row>
    <row r="116" spans="2:17" s="28" customFormat="1" ht="15.75">
      <c r="B116" s="159" t="s">
        <v>425</v>
      </c>
      <c r="C116" s="34" t="s">
        <v>195</v>
      </c>
      <c r="D116" s="6"/>
      <c r="E116" s="110"/>
      <c r="F116" s="63" t="s">
        <v>61</v>
      </c>
      <c r="G116" s="108">
        <v>0</v>
      </c>
      <c r="H116" s="111">
        <f t="shared" si="13"/>
        <v>0</v>
      </c>
      <c r="I116" s="124"/>
      <c r="J116" s="155" t="e">
        <f t="shared" si="17"/>
        <v>#DIV/0!</v>
      </c>
      <c r="M116" s="130"/>
    </row>
    <row r="117" spans="2:17" s="28" customFormat="1" ht="15.75">
      <c r="B117" s="159" t="s">
        <v>426</v>
      </c>
      <c r="C117" s="34" t="s">
        <v>196</v>
      </c>
      <c r="D117" s="6"/>
      <c r="E117" s="110"/>
      <c r="F117" s="63" t="s">
        <v>61</v>
      </c>
      <c r="G117" s="108">
        <v>0</v>
      </c>
      <c r="H117" s="111">
        <f t="shared" si="13"/>
        <v>0</v>
      </c>
      <c r="I117" s="124"/>
      <c r="J117" s="155" t="e">
        <f t="shared" si="17"/>
        <v>#DIV/0!</v>
      </c>
    </row>
    <row r="118" spans="2:17" s="28" customFormat="1" ht="15.75">
      <c r="B118" s="159" t="s">
        <v>427</v>
      </c>
      <c r="C118" s="34" t="s">
        <v>197</v>
      </c>
      <c r="D118" s="6"/>
      <c r="E118" s="110"/>
      <c r="F118" s="63" t="s">
        <v>61</v>
      </c>
      <c r="G118" s="108">
        <v>0</v>
      </c>
      <c r="H118" s="111">
        <f t="shared" si="13"/>
        <v>0</v>
      </c>
      <c r="I118" s="124"/>
      <c r="J118" s="155" t="e">
        <f t="shared" si="17"/>
        <v>#DIV/0!</v>
      </c>
    </row>
    <row r="119" spans="2:17" s="28" customFormat="1" ht="15.75">
      <c r="B119" s="159" t="s">
        <v>428</v>
      </c>
      <c r="C119" s="34" t="s">
        <v>198</v>
      </c>
      <c r="D119" s="6"/>
      <c r="E119" s="110"/>
      <c r="F119" s="63" t="s">
        <v>61</v>
      </c>
      <c r="G119" s="108">
        <v>0</v>
      </c>
      <c r="H119" s="111">
        <f t="shared" si="13"/>
        <v>0</v>
      </c>
      <c r="I119" s="124"/>
      <c r="J119" s="155" t="e">
        <f t="shared" si="17"/>
        <v>#DIV/0!</v>
      </c>
    </row>
    <row r="120" spans="2:17" s="28" customFormat="1" ht="15.75">
      <c r="B120" s="159" t="s">
        <v>429</v>
      </c>
      <c r="C120" s="34" t="s">
        <v>199</v>
      </c>
      <c r="D120" s="6"/>
      <c r="E120" s="110"/>
      <c r="F120" s="63" t="s">
        <v>61</v>
      </c>
      <c r="G120" s="108">
        <v>0</v>
      </c>
      <c r="H120" s="111">
        <f t="shared" si="13"/>
        <v>0</v>
      </c>
      <c r="I120" s="124"/>
      <c r="J120" s="155" t="e">
        <f t="shared" si="17"/>
        <v>#DIV/0!</v>
      </c>
    </row>
    <row r="121" spans="2:17" s="28" customFormat="1" ht="15.75">
      <c r="B121" s="159" t="s">
        <v>430</v>
      </c>
      <c r="C121" s="34" t="s">
        <v>200</v>
      </c>
      <c r="D121" s="6"/>
      <c r="E121" s="110"/>
      <c r="F121" s="63" t="s">
        <v>61</v>
      </c>
      <c r="G121" s="108">
        <v>0</v>
      </c>
      <c r="H121" s="111">
        <f t="shared" si="13"/>
        <v>0</v>
      </c>
      <c r="I121" s="124"/>
      <c r="J121" s="155" t="e">
        <f t="shared" si="17"/>
        <v>#DIV/0!</v>
      </c>
      <c r="Q121" s="133"/>
    </row>
    <row r="122" spans="2:17" s="28" customFormat="1" ht="15.75">
      <c r="B122" s="159" t="s">
        <v>600</v>
      </c>
      <c r="C122" s="34" t="s">
        <v>201</v>
      </c>
      <c r="D122" s="6"/>
      <c r="E122" s="110"/>
      <c r="F122" s="63" t="s">
        <v>61</v>
      </c>
      <c r="G122" s="108">
        <v>0</v>
      </c>
      <c r="H122" s="111">
        <f t="shared" si="13"/>
        <v>0</v>
      </c>
      <c r="I122" s="124"/>
      <c r="J122" s="155" t="e">
        <f t="shared" si="17"/>
        <v>#DIV/0!</v>
      </c>
    </row>
    <row r="123" spans="2:17" ht="15.75" thickBot="1">
      <c r="B123" s="35"/>
      <c r="C123" s="214"/>
      <c r="D123" s="214"/>
      <c r="E123" s="80"/>
      <c r="F123" s="80"/>
      <c r="G123" s="80"/>
      <c r="H123" s="80"/>
      <c r="I123" s="27"/>
      <c r="J123" s="152"/>
      <c r="Q123" s="28"/>
    </row>
    <row r="124" spans="2:17" s="28" customFormat="1" ht="21" thickBot="1">
      <c r="B124" s="93">
        <v>6</v>
      </c>
      <c r="C124" s="41" t="s">
        <v>101</v>
      </c>
      <c r="D124" s="37"/>
      <c r="E124" s="81"/>
      <c r="F124" s="82"/>
      <c r="G124" s="82"/>
      <c r="H124" s="82"/>
      <c r="I124" s="10">
        <f>SUM(H126:H132)</f>
        <v>0</v>
      </c>
      <c r="J124" s="153" t="e">
        <f>SUM(J126:J132)</f>
        <v>#DIV/0!</v>
      </c>
    </row>
    <row r="125" spans="2:17" s="28" customFormat="1">
      <c r="B125" s="95"/>
      <c r="C125" s="4"/>
      <c r="D125" s="2"/>
      <c r="E125" s="80"/>
      <c r="F125" s="78"/>
      <c r="G125" s="78"/>
      <c r="H125" s="78"/>
      <c r="I125" s="22"/>
      <c r="J125" s="149"/>
    </row>
    <row r="126" spans="2:17" s="28" customFormat="1" ht="15.75">
      <c r="B126" s="66" t="s">
        <v>25</v>
      </c>
      <c r="C126" s="34" t="s">
        <v>203</v>
      </c>
      <c r="D126" s="6"/>
      <c r="E126" s="110"/>
      <c r="F126" s="63" t="s">
        <v>61</v>
      </c>
      <c r="G126" s="108">
        <v>0</v>
      </c>
      <c r="H126" s="111">
        <f>G126*E126</f>
        <v>0</v>
      </c>
      <c r="I126" s="124"/>
      <c r="J126" s="155" t="e">
        <f t="shared" ref="J126:J132" si="19">H126/$I$399</f>
        <v>#DIV/0!</v>
      </c>
    </row>
    <row r="127" spans="2:17" s="28" customFormat="1" ht="15.75">
      <c r="B127" s="66" t="s">
        <v>26</v>
      </c>
      <c r="C127" s="34" t="s">
        <v>615</v>
      </c>
      <c r="D127" s="6"/>
      <c r="E127" s="110"/>
      <c r="F127" s="63" t="s">
        <v>63</v>
      </c>
      <c r="G127" s="108">
        <v>0</v>
      </c>
      <c r="H127" s="111">
        <f>G127*E127</f>
        <v>0</v>
      </c>
      <c r="I127" s="124"/>
      <c r="J127" s="155" t="e">
        <f t="shared" si="19"/>
        <v>#DIV/0!</v>
      </c>
    </row>
    <row r="128" spans="2:17" s="28" customFormat="1" ht="30.75">
      <c r="B128" s="66" t="s">
        <v>27</v>
      </c>
      <c r="C128" s="34" t="s">
        <v>614</v>
      </c>
      <c r="D128" s="6"/>
      <c r="E128" s="110"/>
      <c r="F128" s="63" t="s">
        <v>63</v>
      </c>
      <c r="G128" s="108">
        <v>0</v>
      </c>
      <c r="H128" s="111">
        <f t="shared" ref="H128:H132" si="20">G128*E128</f>
        <v>0</v>
      </c>
      <c r="I128" s="124"/>
      <c r="J128" s="155" t="e">
        <f t="shared" si="19"/>
        <v>#DIV/0!</v>
      </c>
    </row>
    <row r="129" spans="2:21" s="28" customFormat="1" ht="30.75">
      <c r="B129" s="66" t="s">
        <v>431</v>
      </c>
      <c r="C129" s="34" t="s">
        <v>395</v>
      </c>
      <c r="D129" s="6"/>
      <c r="E129" s="110"/>
      <c r="F129" s="63" t="s">
        <v>61</v>
      </c>
      <c r="G129" s="108">
        <v>0</v>
      </c>
      <c r="H129" s="111">
        <f t="shared" si="20"/>
        <v>0</v>
      </c>
      <c r="I129" s="124"/>
      <c r="J129" s="155" t="e">
        <f t="shared" si="19"/>
        <v>#DIV/0!</v>
      </c>
    </row>
    <row r="130" spans="2:21" s="28" customFormat="1" ht="15.75">
      <c r="B130" s="66" t="s">
        <v>432</v>
      </c>
      <c r="C130" s="34" t="s">
        <v>397</v>
      </c>
      <c r="D130" s="6"/>
      <c r="E130" s="110"/>
      <c r="F130" s="63" t="s">
        <v>61</v>
      </c>
      <c r="G130" s="108">
        <v>0</v>
      </c>
      <c r="H130" s="111">
        <f t="shared" si="20"/>
        <v>0</v>
      </c>
      <c r="I130" s="124"/>
      <c r="J130" s="155" t="e">
        <f t="shared" si="19"/>
        <v>#DIV/0!</v>
      </c>
    </row>
    <row r="131" spans="2:21" s="28" customFormat="1" ht="15.75">
      <c r="B131" s="66" t="s">
        <v>537</v>
      </c>
      <c r="C131" s="34" t="s">
        <v>396</v>
      </c>
      <c r="D131" s="6"/>
      <c r="E131" s="110"/>
      <c r="F131" s="63" t="s">
        <v>61</v>
      </c>
      <c r="G131" s="108">
        <v>0</v>
      </c>
      <c r="H131" s="111">
        <f t="shared" si="20"/>
        <v>0</v>
      </c>
      <c r="I131" s="124"/>
      <c r="J131" s="155" t="e">
        <f t="shared" si="19"/>
        <v>#DIV/0!</v>
      </c>
    </row>
    <row r="132" spans="2:21" s="28" customFormat="1" ht="15.75">
      <c r="B132" s="66" t="s">
        <v>616</v>
      </c>
      <c r="C132" s="34" t="s">
        <v>269</v>
      </c>
      <c r="D132" s="6"/>
      <c r="E132" s="110"/>
      <c r="F132" s="63" t="s">
        <v>61</v>
      </c>
      <c r="G132" s="108">
        <v>0</v>
      </c>
      <c r="H132" s="111">
        <f t="shared" si="20"/>
        <v>0</v>
      </c>
      <c r="I132" s="124"/>
      <c r="J132" s="155" t="e">
        <f t="shared" si="19"/>
        <v>#DIV/0!</v>
      </c>
    </row>
    <row r="133" spans="2:21" ht="15.75" thickBot="1">
      <c r="B133" s="35"/>
      <c r="C133" s="214"/>
      <c r="D133" s="214"/>
      <c r="E133" s="80"/>
      <c r="F133" s="80"/>
      <c r="G133" s="80"/>
      <c r="H133" s="80"/>
      <c r="I133" s="27"/>
      <c r="J133" s="152"/>
      <c r="U133" s="134"/>
    </row>
    <row r="134" spans="2:21" s="28" customFormat="1" ht="21" thickBot="1">
      <c r="B134" s="93">
        <v>7</v>
      </c>
      <c r="C134" s="41" t="s">
        <v>102</v>
      </c>
      <c r="D134" s="37"/>
      <c r="E134" s="81"/>
      <c r="F134" s="82"/>
      <c r="G134" s="82"/>
      <c r="H134" s="82"/>
      <c r="I134" s="10">
        <f>SUM(H137:H155)</f>
        <v>0</v>
      </c>
      <c r="J134" s="153" t="e">
        <f>SUM(J136:J155)</f>
        <v>#DIV/0!</v>
      </c>
    </row>
    <row r="135" spans="2:21" s="28" customFormat="1">
      <c r="B135" s="95"/>
      <c r="C135" s="4"/>
      <c r="D135" s="2"/>
      <c r="E135" s="80"/>
      <c r="F135" s="78"/>
      <c r="G135" s="78"/>
      <c r="H135" s="78"/>
      <c r="I135" s="22"/>
      <c r="J135" s="149"/>
    </row>
    <row r="136" spans="2:21" s="28" customFormat="1" ht="15.75">
      <c r="B136" s="159"/>
      <c r="C136" s="44" t="s">
        <v>210</v>
      </c>
      <c r="D136" s="6"/>
      <c r="E136" s="71"/>
      <c r="F136" s="63"/>
      <c r="G136" s="72"/>
      <c r="H136" s="80"/>
      <c r="I136" s="27"/>
      <c r="J136" s="160"/>
    </row>
    <row r="137" spans="2:21" s="28" customFormat="1" ht="15.75">
      <c r="B137" s="66" t="s">
        <v>28</v>
      </c>
      <c r="C137" s="43" t="s">
        <v>207</v>
      </c>
      <c r="D137" s="6"/>
      <c r="E137" s="110"/>
      <c r="F137" s="63" t="s">
        <v>61</v>
      </c>
      <c r="G137" s="108">
        <v>0</v>
      </c>
      <c r="H137" s="111">
        <f>G137*E137</f>
        <v>0</v>
      </c>
      <c r="I137" s="124"/>
      <c r="J137" s="155" t="e">
        <f t="shared" ref="J137:J151" si="21">H137/$I$399</f>
        <v>#DIV/0!</v>
      </c>
    </row>
    <row r="138" spans="2:21" s="28" customFormat="1" ht="75.75">
      <c r="B138" s="66" t="s">
        <v>29</v>
      </c>
      <c r="C138" s="43" t="s">
        <v>589</v>
      </c>
      <c r="D138" s="6"/>
      <c r="E138" s="110"/>
      <c r="F138" s="84" t="s">
        <v>61</v>
      </c>
      <c r="G138" s="108">
        <v>0</v>
      </c>
      <c r="H138" s="111">
        <f t="shared" ref="H138:H155" si="22">G138*E138</f>
        <v>0</v>
      </c>
      <c r="I138" s="124"/>
      <c r="J138" s="155" t="e">
        <f t="shared" si="21"/>
        <v>#DIV/0!</v>
      </c>
    </row>
    <row r="139" spans="2:21" s="28" customFormat="1" ht="45.75">
      <c r="B139" s="66" t="s">
        <v>30</v>
      </c>
      <c r="C139" s="43" t="s">
        <v>590</v>
      </c>
      <c r="D139" s="6"/>
      <c r="E139" s="110"/>
      <c r="F139" s="84" t="s">
        <v>61</v>
      </c>
      <c r="G139" s="108">
        <v>0</v>
      </c>
      <c r="H139" s="111">
        <f>G139*E139</f>
        <v>0</v>
      </c>
      <c r="I139" s="124"/>
      <c r="J139" s="155" t="e">
        <f t="shared" si="21"/>
        <v>#DIV/0!</v>
      </c>
    </row>
    <row r="140" spans="2:21" s="28" customFormat="1" ht="15.75">
      <c r="B140" s="66" t="s">
        <v>623</v>
      </c>
      <c r="C140" s="43" t="s">
        <v>280</v>
      </c>
      <c r="D140" s="6"/>
      <c r="E140" s="110"/>
      <c r="F140" s="63" t="s">
        <v>61</v>
      </c>
      <c r="G140" s="108">
        <v>0</v>
      </c>
      <c r="H140" s="111">
        <f t="shared" si="22"/>
        <v>0</v>
      </c>
      <c r="I140" s="124"/>
      <c r="J140" s="155" t="e">
        <f t="shared" si="21"/>
        <v>#DIV/0!</v>
      </c>
    </row>
    <row r="141" spans="2:21" s="28" customFormat="1" ht="15.75">
      <c r="B141" s="66" t="s">
        <v>238</v>
      </c>
      <c r="C141" s="43" t="s">
        <v>212</v>
      </c>
      <c r="D141" s="6"/>
      <c r="E141" s="110"/>
      <c r="F141" s="63" t="s">
        <v>61</v>
      </c>
      <c r="G141" s="108">
        <v>0</v>
      </c>
      <c r="H141" s="111">
        <f t="shared" si="22"/>
        <v>0</v>
      </c>
      <c r="I141" s="124"/>
      <c r="J141" s="155" t="e">
        <f t="shared" si="21"/>
        <v>#DIV/0!</v>
      </c>
    </row>
    <row r="142" spans="2:21" s="28" customFormat="1" ht="15.75">
      <c r="B142" s="66" t="s">
        <v>385</v>
      </c>
      <c r="C142" s="43" t="s">
        <v>281</v>
      </c>
      <c r="D142" s="6"/>
      <c r="E142" s="110"/>
      <c r="F142" s="63" t="s">
        <v>61</v>
      </c>
      <c r="G142" s="108">
        <v>0</v>
      </c>
      <c r="H142" s="111">
        <f t="shared" si="22"/>
        <v>0</v>
      </c>
      <c r="I142" s="124"/>
      <c r="J142" s="155" t="e">
        <f t="shared" si="21"/>
        <v>#DIV/0!</v>
      </c>
    </row>
    <row r="143" spans="2:21" s="28" customFormat="1" ht="15.75">
      <c r="B143" s="66" t="s">
        <v>433</v>
      </c>
      <c r="C143" s="43" t="s">
        <v>282</v>
      </c>
      <c r="D143" s="6"/>
      <c r="E143" s="110"/>
      <c r="F143" s="63" t="s">
        <v>61</v>
      </c>
      <c r="G143" s="108">
        <v>0</v>
      </c>
      <c r="H143" s="111">
        <f t="shared" si="22"/>
        <v>0</v>
      </c>
      <c r="I143" s="124"/>
      <c r="J143" s="155" t="e">
        <f t="shared" si="21"/>
        <v>#DIV/0!</v>
      </c>
    </row>
    <row r="144" spans="2:21" s="28" customFormat="1" ht="15.75">
      <c r="B144" s="66"/>
      <c r="C144" s="44" t="s">
        <v>566</v>
      </c>
      <c r="D144" s="6"/>
      <c r="E144" s="110"/>
      <c r="F144" s="84"/>
      <c r="G144" s="108">
        <v>0</v>
      </c>
      <c r="H144" s="111"/>
      <c r="I144" s="124"/>
      <c r="J144" s="155" t="e">
        <f t="shared" si="21"/>
        <v>#DIV/0!</v>
      </c>
    </row>
    <row r="145" spans="2:14" s="28" customFormat="1" ht="15.75">
      <c r="B145" s="66" t="s">
        <v>434</v>
      </c>
      <c r="C145" s="43" t="s">
        <v>386</v>
      </c>
      <c r="D145" s="6"/>
      <c r="E145" s="110"/>
      <c r="F145" s="84" t="s">
        <v>65</v>
      </c>
      <c r="G145" s="108">
        <v>0</v>
      </c>
      <c r="H145" s="111">
        <f t="shared" si="22"/>
        <v>0</v>
      </c>
      <c r="I145" s="124"/>
      <c r="J145" s="155" t="e">
        <f t="shared" si="21"/>
        <v>#DIV/0!</v>
      </c>
    </row>
    <row r="146" spans="2:14" s="28" customFormat="1" ht="30">
      <c r="B146" s="66" t="s">
        <v>435</v>
      </c>
      <c r="C146" s="43" t="s">
        <v>284</v>
      </c>
      <c r="D146" s="6"/>
      <c r="E146" s="110"/>
      <c r="F146" s="63" t="s">
        <v>64</v>
      </c>
      <c r="G146" s="108">
        <v>0</v>
      </c>
      <c r="H146" s="111">
        <f t="shared" si="22"/>
        <v>0</v>
      </c>
      <c r="I146" s="124"/>
      <c r="J146" s="155" t="e">
        <f t="shared" si="21"/>
        <v>#DIV/0!</v>
      </c>
    </row>
    <row r="147" spans="2:14" s="28" customFormat="1" ht="30">
      <c r="B147" s="66" t="s">
        <v>436</v>
      </c>
      <c r="C147" s="43" t="s">
        <v>283</v>
      </c>
      <c r="D147" s="6"/>
      <c r="E147" s="110"/>
      <c r="F147" s="63" t="s">
        <v>64</v>
      </c>
      <c r="G147" s="108">
        <v>0</v>
      </c>
      <c r="H147" s="111">
        <f t="shared" si="22"/>
        <v>0</v>
      </c>
      <c r="I147" s="124"/>
      <c r="J147" s="155" t="e">
        <f t="shared" si="21"/>
        <v>#DIV/0!</v>
      </c>
    </row>
    <row r="148" spans="2:14" s="28" customFormat="1" ht="15.75">
      <c r="B148" s="66"/>
      <c r="C148" s="44" t="s">
        <v>564</v>
      </c>
      <c r="D148" s="6"/>
      <c r="E148" s="110"/>
      <c r="F148" s="84"/>
      <c r="G148" s="108">
        <v>0</v>
      </c>
      <c r="H148" s="111"/>
      <c r="I148" s="124"/>
      <c r="J148" s="155" t="e">
        <f t="shared" si="21"/>
        <v>#DIV/0!</v>
      </c>
    </row>
    <row r="149" spans="2:14" s="28" customFormat="1" ht="30">
      <c r="B149" s="66" t="s">
        <v>437</v>
      </c>
      <c r="C149" s="43" t="s">
        <v>593</v>
      </c>
      <c r="D149" s="6"/>
      <c r="E149" s="110"/>
      <c r="F149" s="84" t="s">
        <v>61</v>
      </c>
      <c r="G149" s="108">
        <v>0</v>
      </c>
      <c r="H149" s="111">
        <f t="shared" si="22"/>
        <v>0</v>
      </c>
      <c r="I149" s="124"/>
      <c r="J149" s="155" t="e">
        <f t="shared" si="21"/>
        <v>#DIV/0!</v>
      </c>
    </row>
    <row r="150" spans="2:14" s="28" customFormat="1" ht="30">
      <c r="B150" s="66" t="s">
        <v>438</v>
      </c>
      <c r="C150" s="43" t="s">
        <v>592</v>
      </c>
      <c r="D150" s="6"/>
      <c r="E150" s="110"/>
      <c r="F150" s="84" t="s">
        <v>65</v>
      </c>
      <c r="G150" s="108">
        <v>0</v>
      </c>
      <c r="H150" s="111">
        <f t="shared" si="22"/>
        <v>0</v>
      </c>
      <c r="I150" s="127"/>
      <c r="J150" s="155" t="e">
        <f t="shared" si="21"/>
        <v>#DIV/0!</v>
      </c>
    </row>
    <row r="151" spans="2:14" s="28" customFormat="1" ht="30">
      <c r="B151" s="66" t="s">
        <v>439</v>
      </c>
      <c r="C151" s="43" t="s">
        <v>565</v>
      </c>
      <c r="D151" s="6"/>
      <c r="E151" s="110"/>
      <c r="F151" s="84" t="s">
        <v>64</v>
      </c>
      <c r="G151" s="108">
        <v>0</v>
      </c>
      <c r="H151" s="111">
        <f t="shared" si="22"/>
        <v>0</v>
      </c>
      <c r="I151" s="127"/>
      <c r="J151" s="155" t="e">
        <f t="shared" si="21"/>
        <v>#DIV/0!</v>
      </c>
    </row>
    <row r="152" spans="2:14" s="28" customFormat="1" ht="15.75">
      <c r="B152" s="66"/>
      <c r="C152" s="44" t="s">
        <v>211</v>
      </c>
      <c r="D152" s="6"/>
      <c r="E152" s="110"/>
      <c r="F152" s="63"/>
      <c r="G152" s="108">
        <v>0</v>
      </c>
      <c r="H152" s="139"/>
      <c r="I152" s="127"/>
      <c r="J152" s="162"/>
    </row>
    <row r="153" spans="2:14" ht="30">
      <c r="B153" s="66" t="s">
        <v>440</v>
      </c>
      <c r="C153" s="43" t="s">
        <v>391</v>
      </c>
      <c r="D153" s="6"/>
      <c r="E153" s="110"/>
      <c r="F153" s="63" t="s">
        <v>64</v>
      </c>
      <c r="G153" s="108">
        <v>0</v>
      </c>
      <c r="H153" s="111">
        <f t="shared" si="22"/>
        <v>0</v>
      </c>
      <c r="I153" s="127"/>
      <c r="J153" s="155" t="e">
        <f t="shared" ref="J153:J155" si="23">H153/$I$399</f>
        <v>#DIV/0!</v>
      </c>
      <c r="M153" s="28"/>
      <c r="N153" s="28"/>
    </row>
    <row r="154" spans="2:14" s="65" customFormat="1" ht="31.5" customHeight="1">
      <c r="B154" s="66" t="s">
        <v>563</v>
      </c>
      <c r="C154" s="68" t="s">
        <v>285</v>
      </c>
      <c r="D154" s="62"/>
      <c r="E154" s="110"/>
      <c r="F154" s="63" t="s">
        <v>64</v>
      </c>
      <c r="G154" s="108">
        <v>0</v>
      </c>
      <c r="H154" s="111">
        <f t="shared" si="22"/>
        <v>0</v>
      </c>
      <c r="I154" s="124"/>
      <c r="J154" s="155" t="e">
        <f t="shared" si="23"/>
        <v>#DIV/0!</v>
      </c>
    </row>
    <row r="155" spans="2:14" s="65" customFormat="1" ht="15.75">
      <c r="B155" s="66" t="s">
        <v>594</v>
      </c>
      <c r="C155" s="68" t="s">
        <v>625</v>
      </c>
      <c r="D155" s="62"/>
      <c r="E155" s="110"/>
      <c r="F155" s="63" t="s">
        <v>64</v>
      </c>
      <c r="G155" s="108">
        <v>0</v>
      </c>
      <c r="H155" s="111">
        <f t="shared" si="22"/>
        <v>0</v>
      </c>
      <c r="I155" s="124"/>
      <c r="J155" s="155" t="e">
        <f t="shared" si="23"/>
        <v>#DIV/0!</v>
      </c>
    </row>
    <row r="156" spans="2:14" ht="15.75" thickBot="1">
      <c r="B156" s="35"/>
      <c r="C156" s="214"/>
      <c r="D156" s="214"/>
      <c r="E156" s="80"/>
      <c r="F156" s="80"/>
      <c r="G156" s="80"/>
      <c r="H156" s="80"/>
      <c r="I156" s="27"/>
      <c r="J156" s="152"/>
    </row>
    <row r="157" spans="2:14" s="28" customFormat="1" ht="21" thickBot="1">
      <c r="B157" s="93">
        <v>8</v>
      </c>
      <c r="C157" s="41" t="s">
        <v>103</v>
      </c>
      <c r="D157" s="37"/>
      <c r="E157" s="81"/>
      <c r="F157" s="82"/>
      <c r="G157" s="82"/>
      <c r="H157" s="82"/>
      <c r="I157" s="10">
        <f>SUM(H159:H160)</f>
        <v>0</v>
      </c>
      <c r="J157" s="153" t="e">
        <f>SUM(J159:J160)</f>
        <v>#DIV/0!</v>
      </c>
    </row>
    <row r="158" spans="2:14" s="28" customFormat="1">
      <c r="B158" s="95"/>
      <c r="C158" s="4"/>
      <c r="D158" s="2"/>
      <c r="E158" s="80"/>
      <c r="F158" s="78"/>
      <c r="G158" s="78"/>
      <c r="H158" s="78"/>
      <c r="I158" s="22"/>
      <c r="J158" s="149"/>
    </row>
    <row r="159" spans="2:14" s="65" customFormat="1" ht="30">
      <c r="B159" s="66" t="s">
        <v>31</v>
      </c>
      <c r="C159" s="45" t="s">
        <v>213</v>
      </c>
      <c r="D159" s="62"/>
      <c r="E159" s="110"/>
      <c r="F159" s="63" t="s">
        <v>61</v>
      </c>
      <c r="G159" s="108">
        <v>0</v>
      </c>
      <c r="H159" s="111">
        <f>G159*E159</f>
        <v>0</v>
      </c>
      <c r="I159" s="124"/>
      <c r="J159" s="155" t="e">
        <f t="shared" ref="J159:J160" si="24">H159/$I$399</f>
        <v>#DIV/0!</v>
      </c>
    </row>
    <row r="160" spans="2:14" s="28" customFormat="1" ht="15.75">
      <c r="B160" s="66" t="s">
        <v>32</v>
      </c>
      <c r="C160" s="45" t="s">
        <v>214</v>
      </c>
      <c r="D160" s="6"/>
      <c r="E160" s="110"/>
      <c r="F160" s="63" t="s">
        <v>61</v>
      </c>
      <c r="G160" s="108">
        <v>0</v>
      </c>
      <c r="H160" s="111">
        <f>G160*E160</f>
        <v>0</v>
      </c>
      <c r="I160" s="124"/>
      <c r="J160" s="155" t="e">
        <f t="shared" si="24"/>
        <v>#DIV/0!</v>
      </c>
    </row>
    <row r="161" spans="2:20" ht="15.75" thickBot="1">
      <c r="B161" s="35"/>
      <c r="C161" s="214"/>
      <c r="D161" s="214"/>
      <c r="E161" s="80"/>
      <c r="F161" s="80"/>
      <c r="G161" s="80"/>
      <c r="H161" s="80"/>
      <c r="I161" s="27"/>
      <c r="J161" s="152"/>
      <c r="L161" s="28"/>
      <c r="M161" s="28"/>
      <c r="N161" s="28"/>
      <c r="O161" s="28"/>
      <c r="P161" s="28"/>
      <c r="Q161" s="28"/>
      <c r="R161" s="28"/>
      <c r="S161" s="28"/>
      <c r="T161" s="28"/>
    </row>
    <row r="162" spans="2:20" s="28" customFormat="1" ht="21" thickBot="1">
      <c r="B162" s="93">
        <v>9</v>
      </c>
      <c r="C162" s="41" t="s">
        <v>215</v>
      </c>
      <c r="D162" s="37"/>
      <c r="E162" s="81"/>
      <c r="F162" s="82"/>
      <c r="G162" s="82"/>
      <c r="H162" s="82"/>
      <c r="I162" s="10">
        <f>SUM(H164:H166)</f>
        <v>0</v>
      </c>
      <c r="J162" s="153" t="e">
        <f>SUM(J164:J166)</f>
        <v>#DIV/0!</v>
      </c>
      <c r="O162" s="131"/>
      <c r="P162" s="131"/>
    </row>
    <row r="163" spans="2:20" s="28" customFormat="1">
      <c r="B163" s="95"/>
      <c r="C163" s="4"/>
      <c r="D163" s="2"/>
      <c r="E163" s="80"/>
      <c r="F163" s="78"/>
      <c r="G163" s="78"/>
      <c r="H163" s="78"/>
      <c r="I163" s="22"/>
      <c r="J163" s="149"/>
    </row>
    <row r="164" spans="2:20" s="28" customFormat="1" ht="30">
      <c r="B164" s="66" t="s">
        <v>33</v>
      </c>
      <c r="C164" s="43" t="s">
        <v>626</v>
      </c>
      <c r="D164" s="6"/>
      <c r="E164" s="110"/>
      <c r="F164" s="63" t="s">
        <v>62</v>
      </c>
      <c r="G164" s="108">
        <v>0</v>
      </c>
      <c r="H164" s="111">
        <f>G164*E164</f>
        <v>0</v>
      </c>
      <c r="I164" s="124"/>
      <c r="J164" s="155" t="e">
        <f t="shared" ref="J164:J166" si="25">H164/$I$399</f>
        <v>#DIV/0!</v>
      </c>
      <c r="S164" s="131"/>
    </row>
    <row r="165" spans="2:20" s="28" customFormat="1" ht="30">
      <c r="B165" s="66" t="s">
        <v>34</v>
      </c>
      <c r="C165" s="43" t="s">
        <v>218</v>
      </c>
      <c r="D165" s="6"/>
      <c r="E165" s="110"/>
      <c r="F165" s="63" t="s">
        <v>62</v>
      </c>
      <c r="G165" s="108">
        <v>0</v>
      </c>
      <c r="H165" s="111">
        <f t="shared" ref="H165:H166" si="26">G165*E165</f>
        <v>0</v>
      </c>
      <c r="I165" s="124"/>
      <c r="J165" s="155" t="e">
        <f t="shared" si="25"/>
        <v>#DIV/0!</v>
      </c>
      <c r="S165" s="131"/>
    </row>
    <row r="166" spans="2:20" s="28" customFormat="1" ht="30">
      <c r="B166" s="66" t="s">
        <v>35</v>
      </c>
      <c r="C166" s="43" t="s">
        <v>219</v>
      </c>
      <c r="D166" s="6"/>
      <c r="E166" s="110"/>
      <c r="F166" s="63" t="s">
        <v>62</v>
      </c>
      <c r="G166" s="108">
        <v>0</v>
      </c>
      <c r="H166" s="111">
        <f t="shared" si="26"/>
        <v>0</v>
      </c>
      <c r="I166" s="124"/>
      <c r="J166" s="155" t="e">
        <f t="shared" si="25"/>
        <v>#DIV/0!</v>
      </c>
      <c r="S166" s="131"/>
    </row>
    <row r="167" spans="2:20" s="23" customFormat="1" ht="16.5" thickBot="1">
      <c r="B167" s="26"/>
      <c r="C167" s="205"/>
      <c r="D167" s="205"/>
      <c r="E167" s="80"/>
      <c r="F167" s="80"/>
      <c r="G167" s="80"/>
      <c r="H167" s="80"/>
      <c r="I167" s="46"/>
      <c r="J167" s="160"/>
      <c r="L167" s="135"/>
      <c r="M167" s="135"/>
      <c r="N167" s="135"/>
      <c r="O167" s="135"/>
      <c r="P167" s="135"/>
      <c r="Q167" s="135"/>
      <c r="R167" s="135"/>
      <c r="S167" s="135"/>
      <c r="T167" s="135"/>
    </row>
    <row r="168" spans="2:20" s="28" customFormat="1" ht="21" thickBot="1">
      <c r="B168" s="49">
        <v>10</v>
      </c>
      <c r="C168" s="29" t="s">
        <v>220</v>
      </c>
      <c r="D168" s="32"/>
      <c r="E168" s="81"/>
      <c r="F168" s="82"/>
      <c r="G168" s="82"/>
      <c r="H168" s="82"/>
      <c r="I168" s="10">
        <f>SUM(H170:H172)</f>
        <v>0</v>
      </c>
      <c r="J168" s="153" t="e">
        <f>SUM(J170:J172)</f>
        <v>#DIV/0!</v>
      </c>
      <c r="S168" s="131"/>
    </row>
    <row r="169" spans="2:20" s="28" customFormat="1">
      <c r="B169" s="95"/>
      <c r="C169" s="4"/>
      <c r="D169" s="2"/>
      <c r="E169" s="80"/>
      <c r="F169" s="78"/>
      <c r="G169" s="78"/>
      <c r="H169" s="78"/>
      <c r="I169" s="22"/>
      <c r="J169" s="149"/>
    </row>
    <row r="170" spans="2:20" s="28" customFormat="1" ht="30">
      <c r="B170" s="66" t="s">
        <v>36</v>
      </c>
      <c r="C170" s="48" t="s">
        <v>301</v>
      </c>
      <c r="D170" s="6"/>
      <c r="E170" s="110"/>
      <c r="F170" s="63" t="s">
        <v>65</v>
      </c>
      <c r="G170" s="108">
        <v>0</v>
      </c>
      <c r="H170" s="111">
        <f>E170*G170</f>
        <v>0</v>
      </c>
      <c r="I170" s="124"/>
      <c r="J170" s="155" t="e">
        <f t="shared" ref="J170:J172" si="27">H170/$I$399</f>
        <v>#DIV/0!</v>
      </c>
    </row>
    <row r="171" spans="2:20" s="28" customFormat="1" ht="15.75">
      <c r="B171" s="66" t="s">
        <v>37</v>
      </c>
      <c r="C171" s="43" t="s">
        <v>302</v>
      </c>
      <c r="D171" s="6"/>
      <c r="E171" s="110"/>
      <c r="F171" s="63" t="s">
        <v>65</v>
      </c>
      <c r="G171" s="108">
        <v>0</v>
      </c>
      <c r="H171" s="111">
        <f t="shared" ref="H171:H172" si="28">E171*G171</f>
        <v>0</v>
      </c>
      <c r="I171" s="124"/>
      <c r="J171" s="155" t="e">
        <f t="shared" si="27"/>
        <v>#DIV/0!</v>
      </c>
    </row>
    <row r="172" spans="2:20" s="28" customFormat="1" ht="15.75">
      <c r="B172" s="66" t="s">
        <v>38</v>
      </c>
      <c r="C172" s="43" t="s">
        <v>392</v>
      </c>
      <c r="D172" s="6"/>
      <c r="E172" s="110"/>
      <c r="F172" s="63" t="s">
        <v>65</v>
      </c>
      <c r="G172" s="108">
        <v>0</v>
      </c>
      <c r="H172" s="111">
        <f t="shared" si="28"/>
        <v>0</v>
      </c>
      <c r="I172" s="124"/>
      <c r="J172" s="155" t="e">
        <f t="shared" si="27"/>
        <v>#DIV/0!</v>
      </c>
    </row>
    <row r="173" spans="2:20" s="28" customFormat="1" ht="21.75" thickBot="1">
      <c r="B173" s="66"/>
      <c r="C173" s="43"/>
      <c r="D173" s="6"/>
      <c r="E173" s="83"/>
      <c r="F173" s="63"/>
      <c r="G173" s="64"/>
      <c r="H173" s="126"/>
      <c r="I173" s="46"/>
      <c r="J173" s="160"/>
    </row>
    <row r="174" spans="2:20" s="28" customFormat="1" ht="21" thickBot="1">
      <c r="B174" s="49">
        <v>11</v>
      </c>
      <c r="C174" s="29" t="s">
        <v>111</v>
      </c>
      <c r="D174" s="32"/>
      <c r="E174" s="81"/>
      <c r="F174" s="82"/>
      <c r="G174" s="82"/>
      <c r="H174" s="82"/>
      <c r="I174" s="10">
        <f>SUM(H176:H178)</f>
        <v>0</v>
      </c>
      <c r="J174" s="153" t="e">
        <f>SUM(J176:J178)</f>
        <v>#DIV/0!</v>
      </c>
    </row>
    <row r="175" spans="2:20" s="28" customFormat="1">
      <c r="B175" s="95"/>
      <c r="C175" s="4"/>
      <c r="D175" s="2"/>
      <c r="E175" s="80"/>
      <c r="F175" s="78"/>
      <c r="G175" s="78"/>
      <c r="H175" s="78"/>
      <c r="I175" s="22"/>
      <c r="J175" s="149"/>
    </row>
    <row r="176" spans="2:20" s="28" customFormat="1" ht="15.75">
      <c r="B176" s="66" t="s">
        <v>39</v>
      </c>
      <c r="C176" s="48" t="s">
        <v>286</v>
      </c>
      <c r="D176" s="6"/>
      <c r="E176" s="110"/>
      <c r="F176" s="63" t="s">
        <v>65</v>
      </c>
      <c r="G176" s="108">
        <v>0</v>
      </c>
      <c r="H176" s="111">
        <f>G176*E176</f>
        <v>0</v>
      </c>
      <c r="I176" s="124"/>
      <c r="J176" s="155" t="e">
        <f t="shared" ref="J176:J178" si="29">H176/$I$399</f>
        <v>#DIV/0!</v>
      </c>
    </row>
    <row r="177" spans="2:10" s="28" customFormat="1" ht="15.75">
      <c r="B177" s="66" t="s">
        <v>40</v>
      </c>
      <c r="C177" s="43" t="s">
        <v>287</v>
      </c>
      <c r="D177" s="6"/>
      <c r="E177" s="110"/>
      <c r="F177" s="63" t="s">
        <v>65</v>
      </c>
      <c r="G177" s="108">
        <v>0</v>
      </c>
      <c r="H177" s="111">
        <f t="shared" ref="H177:H178" si="30">G177*E177</f>
        <v>0</v>
      </c>
      <c r="I177" s="124"/>
      <c r="J177" s="155" t="e">
        <f t="shared" si="29"/>
        <v>#DIV/0!</v>
      </c>
    </row>
    <row r="178" spans="2:10" s="28" customFormat="1" ht="15.75">
      <c r="B178" s="66" t="s">
        <v>41</v>
      </c>
      <c r="C178" s="43" t="s">
        <v>288</v>
      </c>
      <c r="D178" s="6"/>
      <c r="E178" s="110"/>
      <c r="F178" s="63" t="s">
        <v>65</v>
      </c>
      <c r="G178" s="108">
        <v>0</v>
      </c>
      <c r="H178" s="111">
        <f t="shared" si="30"/>
        <v>0</v>
      </c>
      <c r="I178" s="124"/>
      <c r="J178" s="155" t="e">
        <f t="shared" si="29"/>
        <v>#DIV/0!</v>
      </c>
    </row>
    <row r="179" spans="2:10" s="28" customFormat="1" ht="21.75" thickBot="1">
      <c r="B179" s="66"/>
      <c r="C179" s="43"/>
      <c r="D179" s="6"/>
      <c r="E179" s="83"/>
      <c r="F179" s="63"/>
      <c r="G179" s="64"/>
      <c r="H179" s="126"/>
      <c r="I179" s="46"/>
      <c r="J179" s="160"/>
    </row>
    <row r="180" spans="2:10" s="28" customFormat="1" ht="41.25" customHeight="1" thickBot="1">
      <c r="B180" s="49">
        <v>12</v>
      </c>
      <c r="C180" s="29" t="s">
        <v>225</v>
      </c>
      <c r="D180" s="32"/>
      <c r="E180" s="81"/>
      <c r="F180" s="82"/>
      <c r="G180" s="82"/>
      <c r="H180" s="82"/>
      <c r="I180" s="10">
        <f>SUM(H182:H197)</f>
        <v>0</v>
      </c>
      <c r="J180" s="153" t="e">
        <f>SUM(J182:J197)</f>
        <v>#DIV/0!</v>
      </c>
    </row>
    <row r="181" spans="2:10" s="28" customFormat="1">
      <c r="B181" s="95"/>
      <c r="C181" s="4"/>
      <c r="D181" s="2"/>
      <c r="E181" s="80"/>
      <c r="F181" s="78"/>
      <c r="G181" s="78"/>
      <c r="H181" s="78"/>
      <c r="I181" s="22"/>
      <c r="J181" s="149"/>
    </row>
    <row r="182" spans="2:10" s="28" customFormat="1" ht="15.75">
      <c r="B182" s="66" t="s">
        <v>42</v>
      </c>
      <c r="C182" s="48" t="s">
        <v>290</v>
      </c>
      <c r="D182" s="6"/>
      <c r="E182" s="110"/>
      <c r="F182" s="63" t="s">
        <v>65</v>
      </c>
      <c r="G182" s="110">
        <v>0</v>
      </c>
      <c r="H182" s="111">
        <f>G182*E182</f>
        <v>0</v>
      </c>
      <c r="I182" s="124"/>
      <c r="J182" s="155" t="e">
        <f t="shared" ref="J182:J197" si="31">H182/$I$399</f>
        <v>#DIV/0!</v>
      </c>
    </row>
    <row r="183" spans="2:10" s="28" customFormat="1" ht="15.75">
      <c r="B183" s="66" t="s">
        <v>43</v>
      </c>
      <c r="C183" s="43" t="s">
        <v>291</v>
      </c>
      <c r="D183" s="6"/>
      <c r="E183" s="110"/>
      <c r="F183" s="63" t="s">
        <v>65</v>
      </c>
      <c r="G183" s="110">
        <v>0</v>
      </c>
      <c r="H183" s="111">
        <f t="shared" ref="H183:H197" si="32">G183*E183</f>
        <v>0</v>
      </c>
      <c r="I183" s="124"/>
      <c r="J183" s="155" t="e">
        <f t="shared" si="31"/>
        <v>#DIV/0!</v>
      </c>
    </row>
    <row r="184" spans="2:10" s="28" customFormat="1" ht="15.75">
      <c r="B184" s="66" t="s">
        <v>44</v>
      </c>
      <c r="C184" s="48" t="s">
        <v>292</v>
      </c>
      <c r="D184" s="6"/>
      <c r="E184" s="110"/>
      <c r="F184" s="63" t="s">
        <v>65</v>
      </c>
      <c r="G184" s="110">
        <v>0</v>
      </c>
      <c r="H184" s="111">
        <f t="shared" si="32"/>
        <v>0</v>
      </c>
      <c r="I184" s="124"/>
      <c r="J184" s="155" t="e">
        <f t="shared" si="31"/>
        <v>#DIV/0!</v>
      </c>
    </row>
    <row r="185" spans="2:10" s="28" customFormat="1" ht="15.75">
      <c r="B185" s="66" t="s">
        <v>441</v>
      </c>
      <c r="C185" s="43" t="s">
        <v>289</v>
      </c>
      <c r="D185" s="6"/>
      <c r="E185" s="110"/>
      <c r="F185" s="63" t="s">
        <v>65</v>
      </c>
      <c r="G185" s="110">
        <v>0</v>
      </c>
      <c r="H185" s="111">
        <f t="shared" si="32"/>
        <v>0</v>
      </c>
      <c r="I185" s="124"/>
      <c r="J185" s="155" t="e">
        <f t="shared" si="31"/>
        <v>#DIV/0!</v>
      </c>
    </row>
    <row r="186" spans="2:10" s="28" customFormat="1" ht="15.75">
      <c r="B186" s="66" t="s">
        <v>442</v>
      </c>
      <c r="C186" s="48" t="s">
        <v>293</v>
      </c>
      <c r="D186" s="6"/>
      <c r="E186" s="110"/>
      <c r="F186" s="63" t="s">
        <v>65</v>
      </c>
      <c r="G186" s="110">
        <v>0</v>
      </c>
      <c r="H186" s="111">
        <f t="shared" si="32"/>
        <v>0</v>
      </c>
      <c r="I186" s="124"/>
      <c r="J186" s="155" t="e">
        <f t="shared" si="31"/>
        <v>#DIV/0!</v>
      </c>
    </row>
    <row r="187" spans="2:10" s="28" customFormat="1" ht="15.75">
      <c r="B187" s="66" t="s">
        <v>443</v>
      </c>
      <c r="C187" s="43" t="s">
        <v>294</v>
      </c>
      <c r="D187" s="6"/>
      <c r="E187" s="110"/>
      <c r="F187" s="63" t="s">
        <v>65</v>
      </c>
      <c r="G187" s="110">
        <v>0</v>
      </c>
      <c r="H187" s="111">
        <f t="shared" si="32"/>
        <v>0</v>
      </c>
      <c r="I187" s="124"/>
      <c r="J187" s="155" t="e">
        <f t="shared" si="31"/>
        <v>#DIV/0!</v>
      </c>
    </row>
    <row r="188" spans="2:10" s="28" customFormat="1" ht="15.75">
      <c r="B188" s="66" t="s">
        <v>444</v>
      </c>
      <c r="C188" s="48" t="s">
        <v>296</v>
      </c>
      <c r="D188" s="6"/>
      <c r="E188" s="110"/>
      <c r="F188" s="63" t="s">
        <v>65</v>
      </c>
      <c r="G188" s="110">
        <v>0</v>
      </c>
      <c r="H188" s="111">
        <f t="shared" si="32"/>
        <v>0</v>
      </c>
      <c r="I188" s="124"/>
      <c r="J188" s="155" t="e">
        <f t="shared" si="31"/>
        <v>#DIV/0!</v>
      </c>
    </row>
    <row r="189" spans="2:10" s="28" customFormat="1" ht="15.75">
      <c r="B189" s="66" t="s">
        <v>445</v>
      </c>
      <c r="C189" s="43" t="s">
        <v>295</v>
      </c>
      <c r="D189" s="6"/>
      <c r="E189" s="110"/>
      <c r="F189" s="63" t="s">
        <v>65</v>
      </c>
      <c r="G189" s="110">
        <v>0</v>
      </c>
      <c r="H189" s="111">
        <f t="shared" si="32"/>
        <v>0</v>
      </c>
      <c r="I189" s="124"/>
      <c r="J189" s="155" t="e">
        <f t="shared" si="31"/>
        <v>#DIV/0!</v>
      </c>
    </row>
    <row r="190" spans="2:10" s="28" customFormat="1" ht="15.75">
      <c r="B190" s="66" t="s">
        <v>446</v>
      </c>
      <c r="C190" s="48" t="s">
        <v>297</v>
      </c>
      <c r="D190" s="6"/>
      <c r="E190" s="110"/>
      <c r="F190" s="63" t="s">
        <v>65</v>
      </c>
      <c r="G190" s="110">
        <v>0</v>
      </c>
      <c r="H190" s="111">
        <f t="shared" si="32"/>
        <v>0</v>
      </c>
      <c r="I190" s="124"/>
      <c r="J190" s="155" t="e">
        <f t="shared" si="31"/>
        <v>#DIV/0!</v>
      </c>
    </row>
    <row r="191" spans="2:10" s="28" customFormat="1" ht="30">
      <c r="B191" s="66" t="s">
        <v>447</v>
      </c>
      <c r="C191" s="43" t="s">
        <v>298</v>
      </c>
      <c r="D191" s="6"/>
      <c r="E191" s="110"/>
      <c r="F191" s="63" t="s">
        <v>65</v>
      </c>
      <c r="G191" s="110">
        <v>0</v>
      </c>
      <c r="H191" s="111">
        <f t="shared" si="32"/>
        <v>0</v>
      </c>
      <c r="I191" s="124"/>
      <c r="J191" s="155" t="e">
        <f t="shared" si="31"/>
        <v>#DIV/0!</v>
      </c>
    </row>
    <row r="192" spans="2:10" s="28" customFormat="1" ht="15.75">
      <c r="B192" s="66" t="s">
        <v>448</v>
      </c>
      <c r="C192" s="43" t="s">
        <v>299</v>
      </c>
      <c r="D192" s="6"/>
      <c r="E192" s="110"/>
      <c r="F192" s="63" t="s">
        <v>65</v>
      </c>
      <c r="G192" s="110">
        <v>0</v>
      </c>
      <c r="H192" s="111">
        <f t="shared" si="32"/>
        <v>0</v>
      </c>
      <c r="I192" s="124"/>
      <c r="J192" s="155" t="e">
        <f t="shared" si="31"/>
        <v>#DIV/0!</v>
      </c>
    </row>
    <row r="193" spans="2:10" s="28" customFormat="1" ht="15.75">
      <c r="B193" s="66" t="s">
        <v>449</v>
      </c>
      <c r="C193" s="43" t="s">
        <v>221</v>
      </c>
      <c r="D193" s="6"/>
      <c r="E193" s="110"/>
      <c r="F193" s="63" t="s">
        <v>65</v>
      </c>
      <c r="G193" s="110">
        <v>0</v>
      </c>
      <c r="H193" s="111">
        <f t="shared" si="32"/>
        <v>0</v>
      </c>
      <c r="I193" s="124"/>
      <c r="J193" s="155" t="e">
        <f t="shared" si="31"/>
        <v>#DIV/0!</v>
      </c>
    </row>
    <row r="194" spans="2:10" s="28" customFormat="1" ht="15.75">
      <c r="B194" s="66" t="s">
        <v>450</v>
      </c>
      <c r="C194" s="43" t="s">
        <v>222</v>
      </c>
      <c r="D194" s="6"/>
      <c r="E194" s="110"/>
      <c r="F194" s="63" t="s">
        <v>65</v>
      </c>
      <c r="G194" s="110">
        <v>0</v>
      </c>
      <c r="H194" s="111">
        <f t="shared" si="32"/>
        <v>0</v>
      </c>
      <c r="I194" s="124"/>
      <c r="J194" s="155" t="e">
        <f t="shared" si="31"/>
        <v>#DIV/0!</v>
      </c>
    </row>
    <row r="195" spans="2:10" s="28" customFormat="1" ht="15.75">
      <c r="B195" s="66" t="s">
        <v>451</v>
      </c>
      <c r="C195" s="43" t="s">
        <v>223</v>
      </c>
      <c r="D195" s="6"/>
      <c r="E195" s="110"/>
      <c r="F195" s="63" t="s">
        <v>65</v>
      </c>
      <c r="G195" s="110">
        <v>0</v>
      </c>
      <c r="H195" s="111">
        <f t="shared" si="32"/>
        <v>0</v>
      </c>
      <c r="I195" s="124"/>
      <c r="J195" s="155" t="e">
        <f t="shared" si="31"/>
        <v>#DIV/0!</v>
      </c>
    </row>
    <row r="196" spans="2:10" s="28" customFormat="1" ht="15.75">
      <c r="B196" s="66" t="s">
        <v>452</v>
      </c>
      <c r="C196" s="43" t="s">
        <v>224</v>
      </c>
      <c r="D196" s="6"/>
      <c r="E196" s="110"/>
      <c r="F196" s="63" t="s">
        <v>65</v>
      </c>
      <c r="G196" s="110">
        <v>0</v>
      </c>
      <c r="H196" s="111">
        <f t="shared" si="32"/>
        <v>0</v>
      </c>
      <c r="I196" s="124"/>
      <c r="J196" s="155" t="e">
        <f t="shared" si="31"/>
        <v>#DIV/0!</v>
      </c>
    </row>
    <row r="197" spans="2:10" s="28" customFormat="1" ht="15.75">
      <c r="B197" s="66" t="s">
        <v>453</v>
      </c>
      <c r="C197" s="43" t="s">
        <v>541</v>
      </c>
      <c r="D197" s="6"/>
      <c r="E197" s="110"/>
      <c r="F197" s="63" t="s">
        <v>65</v>
      </c>
      <c r="G197" s="110">
        <v>0</v>
      </c>
      <c r="H197" s="111">
        <f t="shared" si="32"/>
        <v>0</v>
      </c>
      <c r="I197" s="124"/>
      <c r="J197" s="155" t="e">
        <f t="shared" si="31"/>
        <v>#DIV/0!</v>
      </c>
    </row>
    <row r="198" spans="2:10" s="28" customFormat="1" ht="21.75" thickBot="1">
      <c r="B198" s="66"/>
      <c r="C198" s="43"/>
      <c r="D198" s="6"/>
      <c r="E198" s="83"/>
      <c r="F198" s="63"/>
      <c r="G198" s="64"/>
      <c r="H198" s="126"/>
      <c r="I198" s="46"/>
      <c r="J198" s="160"/>
    </row>
    <row r="199" spans="2:10" s="28" customFormat="1" ht="41.25" customHeight="1" thickBot="1">
      <c r="B199" s="49">
        <v>13</v>
      </c>
      <c r="C199" s="29" t="s">
        <v>226</v>
      </c>
      <c r="D199" s="32"/>
      <c r="E199" s="81"/>
      <c r="F199" s="82"/>
      <c r="G199" s="82"/>
      <c r="H199" s="82"/>
      <c r="I199" s="10">
        <f>SUM(H202:H221)</f>
        <v>0</v>
      </c>
      <c r="J199" s="153" t="e">
        <f>SUM(J202:J221)</f>
        <v>#DIV/0!</v>
      </c>
    </row>
    <row r="200" spans="2:10" s="28" customFormat="1" ht="21">
      <c r="B200" s="66"/>
      <c r="C200" s="43"/>
      <c r="D200" s="6"/>
      <c r="E200" s="83"/>
      <c r="F200" s="63"/>
      <c r="G200" s="64"/>
      <c r="H200" s="126"/>
      <c r="I200" s="46"/>
      <c r="J200" s="160"/>
    </row>
    <row r="201" spans="2:10" s="28" customFormat="1" ht="21">
      <c r="B201" s="66"/>
      <c r="C201" s="44" t="s">
        <v>376</v>
      </c>
      <c r="D201" s="6"/>
      <c r="E201" s="83"/>
      <c r="F201" s="63"/>
      <c r="G201" s="64"/>
      <c r="H201" s="126"/>
      <c r="I201" s="46"/>
      <c r="J201" s="160"/>
    </row>
    <row r="202" spans="2:10" s="28" customFormat="1" ht="30">
      <c r="B202" s="66" t="s">
        <v>45</v>
      </c>
      <c r="C202" s="43" t="s">
        <v>567</v>
      </c>
      <c r="D202" s="6"/>
      <c r="E202" s="110"/>
      <c r="F202" s="63" t="s">
        <v>65</v>
      </c>
      <c r="G202" s="108">
        <v>0</v>
      </c>
      <c r="H202" s="111">
        <f>G202*E202</f>
        <v>0</v>
      </c>
      <c r="I202" s="124"/>
      <c r="J202" s="155" t="e">
        <f t="shared" ref="J202:J208" si="33">H202/$I$399</f>
        <v>#DIV/0!</v>
      </c>
    </row>
    <row r="203" spans="2:10" s="28" customFormat="1" ht="15.75">
      <c r="B203" s="66" t="s">
        <v>46</v>
      </c>
      <c r="C203" s="43" t="s">
        <v>562</v>
      </c>
      <c r="D203" s="6"/>
      <c r="E203" s="110"/>
      <c r="F203" s="63" t="s">
        <v>65</v>
      </c>
      <c r="G203" s="108">
        <v>0</v>
      </c>
      <c r="H203" s="111">
        <f t="shared" ref="H203:H221" si="34">G203*E203</f>
        <v>0</v>
      </c>
      <c r="I203" s="124"/>
      <c r="J203" s="155" t="e">
        <f t="shared" si="33"/>
        <v>#DIV/0!</v>
      </c>
    </row>
    <row r="204" spans="2:10" s="28" customFormat="1" ht="15.75">
      <c r="B204" s="66" t="s">
        <v>47</v>
      </c>
      <c r="C204" s="43" t="s">
        <v>154</v>
      </c>
      <c r="D204" s="6"/>
      <c r="E204" s="110"/>
      <c r="F204" s="63" t="s">
        <v>65</v>
      </c>
      <c r="G204" s="108">
        <v>0</v>
      </c>
      <c r="H204" s="111">
        <f t="shared" si="34"/>
        <v>0</v>
      </c>
      <c r="I204" s="124"/>
      <c r="J204" s="155" t="e">
        <f t="shared" si="33"/>
        <v>#DIV/0!</v>
      </c>
    </row>
    <row r="205" spans="2:10" s="28" customFormat="1" ht="15.75">
      <c r="B205" s="66" t="s">
        <v>454</v>
      </c>
      <c r="C205" s="43" t="s">
        <v>155</v>
      </c>
      <c r="D205" s="6"/>
      <c r="E205" s="110"/>
      <c r="F205" s="63" t="s">
        <v>65</v>
      </c>
      <c r="G205" s="108">
        <v>0</v>
      </c>
      <c r="H205" s="111">
        <f t="shared" si="34"/>
        <v>0</v>
      </c>
      <c r="I205" s="127"/>
      <c r="J205" s="155" t="e">
        <f t="shared" si="33"/>
        <v>#DIV/0!</v>
      </c>
    </row>
    <row r="206" spans="2:10" s="28" customFormat="1" ht="15.75">
      <c r="B206" s="66" t="s">
        <v>455</v>
      </c>
      <c r="C206" s="43" t="s">
        <v>156</v>
      </c>
      <c r="D206" s="6"/>
      <c r="E206" s="110"/>
      <c r="F206" s="63" t="s">
        <v>65</v>
      </c>
      <c r="G206" s="108">
        <v>0</v>
      </c>
      <c r="H206" s="111">
        <f t="shared" si="34"/>
        <v>0</v>
      </c>
      <c r="I206" s="127"/>
      <c r="J206" s="155" t="e">
        <f t="shared" si="33"/>
        <v>#DIV/0!</v>
      </c>
    </row>
    <row r="207" spans="2:10" s="28" customFormat="1" ht="15.75">
      <c r="B207" s="66" t="s">
        <v>456</v>
      </c>
      <c r="C207" s="43" t="s">
        <v>157</v>
      </c>
      <c r="D207" s="6"/>
      <c r="E207" s="110"/>
      <c r="F207" s="63" t="s">
        <v>65</v>
      </c>
      <c r="G207" s="108">
        <v>0</v>
      </c>
      <c r="H207" s="111">
        <f t="shared" si="34"/>
        <v>0</v>
      </c>
      <c r="I207" s="127"/>
      <c r="J207" s="155" t="e">
        <f t="shared" si="33"/>
        <v>#DIV/0!</v>
      </c>
    </row>
    <row r="208" spans="2:10" s="28" customFormat="1" ht="15.75">
      <c r="B208" s="66" t="s">
        <v>457</v>
      </c>
      <c r="C208" s="43" t="s">
        <v>158</v>
      </c>
      <c r="D208" s="6"/>
      <c r="E208" s="110"/>
      <c r="F208" s="63" t="s">
        <v>65</v>
      </c>
      <c r="G208" s="108">
        <v>0</v>
      </c>
      <c r="H208" s="111">
        <f t="shared" si="34"/>
        <v>0</v>
      </c>
      <c r="I208" s="127"/>
      <c r="J208" s="155" t="e">
        <f t="shared" si="33"/>
        <v>#DIV/0!</v>
      </c>
    </row>
    <row r="209" spans="2:20" s="28" customFormat="1" ht="15.75">
      <c r="B209" s="66"/>
      <c r="C209" s="44" t="s">
        <v>377</v>
      </c>
      <c r="D209" s="6"/>
      <c r="E209" s="110"/>
      <c r="F209" s="84"/>
      <c r="G209" s="108"/>
      <c r="H209" s="139"/>
      <c r="I209" s="127"/>
      <c r="J209" s="162"/>
    </row>
    <row r="210" spans="2:20" s="28" customFormat="1" ht="15.75">
      <c r="B210" s="66" t="s">
        <v>458</v>
      </c>
      <c r="C210" s="43" t="s">
        <v>227</v>
      </c>
      <c r="D210" s="6"/>
      <c r="E210" s="110"/>
      <c r="F210" s="63" t="s">
        <v>65</v>
      </c>
      <c r="G210" s="108">
        <v>0</v>
      </c>
      <c r="H210" s="111">
        <f t="shared" si="34"/>
        <v>0</v>
      </c>
      <c r="I210" s="127"/>
      <c r="J210" s="155" t="e">
        <f t="shared" ref="J210:J211" si="35">H210/$I$399</f>
        <v>#DIV/0!</v>
      </c>
    </row>
    <row r="211" spans="2:20" s="28" customFormat="1" ht="15.75">
      <c r="B211" s="66" t="s">
        <v>459</v>
      </c>
      <c r="C211" s="43" t="s">
        <v>228</v>
      </c>
      <c r="D211" s="6"/>
      <c r="E211" s="110"/>
      <c r="F211" s="63" t="s">
        <v>65</v>
      </c>
      <c r="G211" s="108">
        <v>0</v>
      </c>
      <c r="H211" s="111">
        <f t="shared" si="34"/>
        <v>0</v>
      </c>
      <c r="I211" s="127"/>
      <c r="J211" s="155" t="e">
        <f t="shared" si="35"/>
        <v>#DIV/0!</v>
      </c>
    </row>
    <row r="212" spans="2:20" s="28" customFormat="1" ht="15.75">
      <c r="B212" s="66"/>
      <c r="C212" s="44" t="s">
        <v>378</v>
      </c>
      <c r="D212" s="6"/>
      <c r="E212" s="110"/>
      <c r="F212" s="84"/>
      <c r="G212" s="108"/>
      <c r="H212" s="139"/>
      <c r="I212" s="127"/>
      <c r="J212" s="162"/>
    </row>
    <row r="213" spans="2:20" s="28" customFormat="1" ht="15.75">
      <c r="B213" s="66" t="s">
        <v>460</v>
      </c>
      <c r="C213" s="43" t="s">
        <v>229</v>
      </c>
      <c r="D213" s="6"/>
      <c r="E213" s="110"/>
      <c r="F213" s="63" t="s">
        <v>65</v>
      </c>
      <c r="G213" s="108">
        <v>0</v>
      </c>
      <c r="H213" s="111">
        <f t="shared" si="34"/>
        <v>0</v>
      </c>
      <c r="I213" s="127"/>
      <c r="J213" s="155" t="e">
        <f t="shared" ref="J213:J218" si="36">H213/$I$399</f>
        <v>#DIV/0!</v>
      </c>
    </row>
    <row r="214" spans="2:20" s="28" customFormat="1" ht="15.75">
      <c r="B214" s="66" t="s">
        <v>461</v>
      </c>
      <c r="C214" s="43" t="s">
        <v>230</v>
      </c>
      <c r="D214" s="6"/>
      <c r="E214" s="110"/>
      <c r="F214" s="63" t="s">
        <v>65</v>
      </c>
      <c r="G214" s="108">
        <v>0</v>
      </c>
      <c r="H214" s="111">
        <f t="shared" si="34"/>
        <v>0</v>
      </c>
      <c r="I214" s="127"/>
      <c r="J214" s="155" t="e">
        <f t="shared" si="36"/>
        <v>#DIV/0!</v>
      </c>
    </row>
    <row r="215" spans="2:20" s="28" customFormat="1" ht="15.75">
      <c r="B215" s="66" t="s">
        <v>462</v>
      </c>
      <c r="C215" s="43" t="s">
        <v>231</v>
      </c>
      <c r="D215" s="6"/>
      <c r="E215" s="110"/>
      <c r="F215" s="63" t="s">
        <v>65</v>
      </c>
      <c r="G215" s="108">
        <v>0</v>
      </c>
      <c r="H215" s="111">
        <f t="shared" si="34"/>
        <v>0</v>
      </c>
      <c r="I215" s="127"/>
      <c r="J215" s="155" t="e">
        <f t="shared" si="36"/>
        <v>#DIV/0!</v>
      </c>
    </row>
    <row r="216" spans="2:20" s="28" customFormat="1" ht="15.75">
      <c r="B216" s="66" t="s">
        <v>463</v>
      </c>
      <c r="C216" s="43" t="s">
        <v>232</v>
      </c>
      <c r="D216" s="6"/>
      <c r="E216" s="110"/>
      <c r="F216" s="63" t="s">
        <v>65</v>
      </c>
      <c r="G216" s="108">
        <v>0</v>
      </c>
      <c r="H216" s="111">
        <f t="shared" si="34"/>
        <v>0</v>
      </c>
      <c r="I216" s="127"/>
      <c r="J216" s="155" t="e">
        <f t="shared" si="36"/>
        <v>#DIV/0!</v>
      </c>
    </row>
    <row r="217" spans="2:20" s="28" customFormat="1" ht="15.75">
      <c r="B217" s="66"/>
      <c r="C217" s="44" t="s">
        <v>379</v>
      </c>
      <c r="D217" s="6"/>
      <c r="E217" s="110"/>
      <c r="F217" s="84"/>
      <c r="G217" s="108"/>
      <c r="H217" s="111"/>
      <c r="I217" s="127"/>
      <c r="J217" s="155" t="e">
        <f t="shared" si="36"/>
        <v>#DIV/0!</v>
      </c>
    </row>
    <row r="218" spans="2:20" s="28" customFormat="1" ht="15.75">
      <c r="B218" s="66" t="s">
        <v>464</v>
      </c>
      <c r="C218" s="43" t="s">
        <v>233</v>
      </c>
      <c r="D218" s="6"/>
      <c r="E218" s="110"/>
      <c r="F218" s="63" t="s">
        <v>65</v>
      </c>
      <c r="G218" s="108">
        <v>0</v>
      </c>
      <c r="H218" s="111">
        <f t="shared" si="34"/>
        <v>0</v>
      </c>
      <c r="I218" s="127"/>
      <c r="J218" s="155" t="e">
        <f t="shared" si="36"/>
        <v>#DIV/0!</v>
      </c>
    </row>
    <row r="219" spans="2:20" ht="15.75">
      <c r="B219" s="66"/>
      <c r="C219" s="163" t="s">
        <v>388</v>
      </c>
      <c r="D219" s="6"/>
      <c r="E219" s="110"/>
      <c r="F219" s="84"/>
      <c r="G219" s="108"/>
      <c r="H219" s="139"/>
      <c r="I219" s="127"/>
      <c r="J219" s="162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2:20" ht="45">
      <c r="B220" s="66" t="s">
        <v>465</v>
      </c>
      <c r="C220" s="164" t="s">
        <v>390</v>
      </c>
      <c r="D220" s="6"/>
      <c r="E220" s="110"/>
      <c r="F220" s="63" t="s">
        <v>65</v>
      </c>
      <c r="G220" s="108">
        <v>0</v>
      </c>
      <c r="H220" s="111">
        <f t="shared" si="34"/>
        <v>0</v>
      </c>
      <c r="I220" s="127"/>
      <c r="J220" s="155" t="e">
        <f t="shared" ref="J220:J221" si="37">H220/$I$399</f>
        <v>#DIV/0!</v>
      </c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2:20" ht="15.75">
      <c r="B221" s="66" t="s">
        <v>466</v>
      </c>
      <c r="C221" s="164" t="s">
        <v>389</v>
      </c>
      <c r="D221" s="6"/>
      <c r="E221" s="110"/>
      <c r="F221" s="63" t="s">
        <v>61</v>
      </c>
      <c r="G221" s="108">
        <v>0</v>
      </c>
      <c r="H221" s="111">
        <f t="shared" si="34"/>
        <v>0</v>
      </c>
      <c r="I221" s="124"/>
      <c r="J221" s="155" t="e">
        <f t="shared" si="37"/>
        <v>#DIV/0!</v>
      </c>
      <c r="L221" s="28"/>
      <c r="M221" s="28"/>
      <c r="N221" s="28"/>
      <c r="O221" s="28"/>
      <c r="P221" s="28"/>
      <c r="Q221" s="28"/>
      <c r="R221" s="28"/>
      <c r="S221" s="28"/>
      <c r="T221" s="28"/>
    </row>
    <row r="222" spans="2:20" s="28" customFormat="1" ht="21.75" thickBot="1">
      <c r="B222" s="66"/>
      <c r="C222" s="43"/>
      <c r="D222" s="6"/>
      <c r="E222" s="83"/>
      <c r="F222" s="63"/>
      <c r="G222" s="64"/>
      <c r="H222" s="126"/>
      <c r="I222" s="46"/>
      <c r="J222" s="160"/>
    </row>
    <row r="223" spans="2:20" s="99" customFormat="1" ht="39.75" customHeight="1" thickBot="1">
      <c r="B223" s="96">
        <v>14</v>
      </c>
      <c r="C223" s="97" t="s">
        <v>234</v>
      </c>
      <c r="D223" s="98"/>
      <c r="E223" s="81"/>
      <c r="F223" s="82"/>
      <c r="G223" s="82"/>
      <c r="H223" s="82"/>
      <c r="I223" s="10">
        <f>SUM(H225:H250)</f>
        <v>0</v>
      </c>
      <c r="J223" s="153" t="e">
        <f>SUM(J225:J250)</f>
        <v>#DIV/0!</v>
      </c>
    </row>
    <row r="224" spans="2:20" s="28" customFormat="1" ht="21">
      <c r="B224" s="66"/>
      <c r="C224" s="43"/>
      <c r="D224" s="6"/>
      <c r="E224" s="83"/>
      <c r="F224" s="63"/>
      <c r="G224" s="64"/>
      <c r="H224" s="126"/>
      <c r="I224" s="46"/>
      <c r="J224" s="160"/>
    </row>
    <row r="225" spans="2:10" s="28" customFormat="1" ht="40.5">
      <c r="B225" s="66" t="s">
        <v>48</v>
      </c>
      <c r="C225" s="43" t="s">
        <v>571</v>
      </c>
      <c r="D225" s="6"/>
      <c r="E225" s="110"/>
      <c r="F225" s="63" t="s">
        <v>65</v>
      </c>
      <c r="G225" s="108">
        <v>0</v>
      </c>
      <c r="H225" s="111">
        <f>G225*E225</f>
        <v>0</v>
      </c>
      <c r="I225" s="124"/>
      <c r="J225" s="155" t="e">
        <f t="shared" ref="J225:J250" si="38">H225/$I$399</f>
        <v>#DIV/0!</v>
      </c>
    </row>
    <row r="226" spans="2:10" s="28" customFormat="1" ht="40.5">
      <c r="B226" s="66" t="s">
        <v>49</v>
      </c>
      <c r="C226" s="43" t="s">
        <v>572</v>
      </c>
      <c r="D226" s="6"/>
      <c r="E226" s="110"/>
      <c r="F226" s="63" t="s">
        <v>65</v>
      </c>
      <c r="G226" s="108">
        <v>0</v>
      </c>
      <c r="H226" s="111">
        <f t="shared" ref="H226:H250" si="39">G226*E226</f>
        <v>0</v>
      </c>
      <c r="I226" s="124"/>
      <c r="J226" s="155" t="e">
        <f t="shared" si="38"/>
        <v>#DIV/0!</v>
      </c>
    </row>
    <row r="227" spans="2:10" s="28" customFormat="1" ht="40.5">
      <c r="B227" s="66" t="s">
        <v>50</v>
      </c>
      <c r="C227" s="43" t="s">
        <v>573</v>
      </c>
      <c r="D227" s="6"/>
      <c r="E227" s="110"/>
      <c r="F227" s="63" t="s">
        <v>65</v>
      </c>
      <c r="G227" s="108">
        <v>0</v>
      </c>
      <c r="H227" s="111">
        <f t="shared" si="39"/>
        <v>0</v>
      </c>
      <c r="I227" s="124"/>
      <c r="J227" s="155" t="e">
        <f t="shared" si="38"/>
        <v>#DIV/0!</v>
      </c>
    </row>
    <row r="228" spans="2:10" s="28" customFormat="1" ht="40.5">
      <c r="B228" s="66" t="s">
        <v>467</v>
      </c>
      <c r="C228" s="43" t="s">
        <v>574</v>
      </c>
      <c r="D228" s="6"/>
      <c r="E228" s="110"/>
      <c r="F228" s="63" t="s">
        <v>65</v>
      </c>
      <c r="G228" s="108">
        <v>0</v>
      </c>
      <c r="H228" s="111">
        <f t="shared" si="39"/>
        <v>0</v>
      </c>
      <c r="I228" s="124"/>
      <c r="J228" s="155" t="e">
        <f t="shared" si="38"/>
        <v>#DIV/0!</v>
      </c>
    </row>
    <row r="229" spans="2:10" s="28" customFormat="1" ht="40.5">
      <c r="B229" s="66" t="s">
        <v>468</v>
      </c>
      <c r="C229" s="43" t="s">
        <v>575</v>
      </c>
      <c r="D229" s="6"/>
      <c r="E229" s="110"/>
      <c r="F229" s="63" t="s">
        <v>65</v>
      </c>
      <c r="G229" s="108">
        <v>0</v>
      </c>
      <c r="H229" s="111">
        <f t="shared" si="39"/>
        <v>0</v>
      </c>
      <c r="I229" s="124"/>
      <c r="J229" s="155" t="e">
        <f t="shared" si="38"/>
        <v>#DIV/0!</v>
      </c>
    </row>
    <row r="230" spans="2:10" s="28" customFormat="1" ht="40.5">
      <c r="B230" s="66" t="s">
        <v>469</v>
      </c>
      <c r="C230" s="43" t="s">
        <v>576</v>
      </c>
      <c r="D230" s="6"/>
      <c r="E230" s="110"/>
      <c r="F230" s="63" t="s">
        <v>65</v>
      </c>
      <c r="G230" s="108">
        <v>0</v>
      </c>
      <c r="H230" s="111">
        <f t="shared" si="39"/>
        <v>0</v>
      </c>
      <c r="I230" s="124"/>
      <c r="J230" s="155" t="e">
        <f t="shared" si="38"/>
        <v>#DIV/0!</v>
      </c>
    </row>
    <row r="231" spans="2:10" s="28" customFormat="1" ht="40.5">
      <c r="B231" s="66" t="s">
        <v>470</v>
      </c>
      <c r="C231" s="43" t="s">
        <v>577</v>
      </c>
      <c r="D231" s="6"/>
      <c r="E231" s="110"/>
      <c r="F231" s="63" t="s">
        <v>65</v>
      </c>
      <c r="G231" s="108">
        <v>0</v>
      </c>
      <c r="H231" s="111">
        <f t="shared" si="39"/>
        <v>0</v>
      </c>
      <c r="I231" s="124"/>
      <c r="J231" s="155" t="e">
        <f t="shared" si="38"/>
        <v>#DIV/0!</v>
      </c>
    </row>
    <row r="232" spans="2:10" s="28" customFormat="1" ht="40.5">
      <c r="B232" s="66" t="s">
        <v>471</v>
      </c>
      <c r="C232" s="43" t="s">
        <v>578</v>
      </c>
      <c r="D232" s="6"/>
      <c r="E232" s="110"/>
      <c r="F232" s="63" t="s">
        <v>65</v>
      </c>
      <c r="G232" s="108">
        <v>0</v>
      </c>
      <c r="H232" s="111">
        <f t="shared" si="39"/>
        <v>0</v>
      </c>
      <c r="I232" s="124"/>
      <c r="J232" s="155" t="e">
        <f t="shared" si="38"/>
        <v>#DIV/0!</v>
      </c>
    </row>
    <row r="233" spans="2:10" s="28" customFormat="1" ht="40.5">
      <c r="B233" s="66" t="s">
        <v>472</v>
      </c>
      <c r="C233" s="43" t="s">
        <v>580</v>
      </c>
      <c r="D233" s="6"/>
      <c r="E233" s="110"/>
      <c r="F233" s="63" t="s">
        <v>65</v>
      </c>
      <c r="G233" s="108">
        <v>0</v>
      </c>
      <c r="H233" s="111">
        <f t="shared" si="39"/>
        <v>0</v>
      </c>
      <c r="I233" s="124"/>
      <c r="J233" s="155" t="e">
        <f t="shared" si="38"/>
        <v>#DIV/0!</v>
      </c>
    </row>
    <row r="234" spans="2:10" s="28" customFormat="1" ht="40.5">
      <c r="B234" s="66" t="s">
        <v>473</v>
      </c>
      <c r="C234" s="43" t="s">
        <v>579</v>
      </c>
      <c r="D234" s="6"/>
      <c r="E234" s="110"/>
      <c r="F234" s="63" t="s">
        <v>65</v>
      </c>
      <c r="G234" s="108">
        <v>0</v>
      </c>
      <c r="H234" s="111">
        <f t="shared" si="39"/>
        <v>0</v>
      </c>
      <c r="I234" s="124"/>
      <c r="J234" s="155" t="e">
        <f t="shared" si="38"/>
        <v>#DIV/0!</v>
      </c>
    </row>
    <row r="235" spans="2:10" s="28" customFormat="1" ht="15.75">
      <c r="B235" s="66" t="s">
        <v>474</v>
      </c>
      <c r="C235" s="43" t="s">
        <v>339</v>
      </c>
      <c r="D235" s="6"/>
      <c r="E235" s="110"/>
      <c r="F235" s="63" t="s">
        <v>65</v>
      </c>
      <c r="G235" s="108">
        <v>0</v>
      </c>
      <c r="H235" s="111">
        <f t="shared" si="39"/>
        <v>0</v>
      </c>
      <c r="I235" s="124"/>
      <c r="J235" s="155" t="e">
        <f t="shared" si="38"/>
        <v>#DIV/0!</v>
      </c>
    </row>
    <row r="236" spans="2:10" s="28" customFormat="1" ht="15.75">
      <c r="B236" s="66" t="s">
        <v>475</v>
      </c>
      <c r="C236" s="43" t="s">
        <v>340</v>
      </c>
      <c r="D236" s="6"/>
      <c r="E236" s="110"/>
      <c r="F236" s="63" t="s">
        <v>65</v>
      </c>
      <c r="G236" s="108">
        <v>0</v>
      </c>
      <c r="H236" s="111">
        <f t="shared" si="39"/>
        <v>0</v>
      </c>
      <c r="I236" s="124"/>
      <c r="J236" s="155" t="e">
        <f t="shared" si="38"/>
        <v>#DIV/0!</v>
      </c>
    </row>
    <row r="237" spans="2:10" s="28" customFormat="1" ht="15.75">
      <c r="B237" s="66" t="s">
        <v>476</v>
      </c>
      <c r="C237" s="43" t="s">
        <v>341</v>
      </c>
      <c r="D237" s="6"/>
      <c r="E237" s="110"/>
      <c r="F237" s="63" t="s">
        <v>65</v>
      </c>
      <c r="G237" s="108">
        <v>0</v>
      </c>
      <c r="H237" s="111">
        <f t="shared" si="39"/>
        <v>0</v>
      </c>
      <c r="I237" s="124"/>
      <c r="J237" s="155" t="e">
        <f t="shared" si="38"/>
        <v>#DIV/0!</v>
      </c>
    </row>
    <row r="238" spans="2:10" s="28" customFormat="1" ht="15.75">
      <c r="B238" s="66" t="s">
        <v>477</v>
      </c>
      <c r="C238" s="43" t="s">
        <v>581</v>
      </c>
      <c r="D238" s="6"/>
      <c r="E238" s="110"/>
      <c r="F238" s="63" t="s">
        <v>65</v>
      </c>
      <c r="G238" s="108">
        <v>0</v>
      </c>
      <c r="H238" s="111">
        <f t="shared" si="39"/>
        <v>0</v>
      </c>
      <c r="I238" s="124"/>
      <c r="J238" s="155" t="e">
        <f t="shared" si="38"/>
        <v>#DIV/0!</v>
      </c>
    </row>
    <row r="239" spans="2:10" s="28" customFormat="1" ht="15.75">
      <c r="B239" s="66" t="s">
        <v>478</v>
      </c>
      <c r="C239" s="43" t="s">
        <v>342</v>
      </c>
      <c r="D239" s="6"/>
      <c r="E239" s="110"/>
      <c r="F239" s="63" t="s">
        <v>65</v>
      </c>
      <c r="G239" s="108">
        <v>0</v>
      </c>
      <c r="H239" s="111">
        <f t="shared" si="39"/>
        <v>0</v>
      </c>
      <c r="I239" s="124"/>
      <c r="J239" s="155" t="e">
        <f t="shared" si="38"/>
        <v>#DIV/0!</v>
      </c>
    </row>
    <row r="240" spans="2:10" s="28" customFormat="1" ht="15.75">
      <c r="B240" s="66" t="s">
        <v>479</v>
      </c>
      <c r="C240" s="43" t="s">
        <v>343</v>
      </c>
      <c r="D240" s="6"/>
      <c r="E240" s="110"/>
      <c r="F240" s="63" t="s">
        <v>65</v>
      </c>
      <c r="G240" s="108">
        <v>0</v>
      </c>
      <c r="H240" s="111">
        <f t="shared" si="39"/>
        <v>0</v>
      </c>
      <c r="I240" s="124"/>
      <c r="J240" s="155" t="e">
        <f t="shared" si="38"/>
        <v>#DIV/0!</v>
      </c>
    </row>
    <row r="241" spans="2:20" s="28" customFormat="1" ht="15.75">
      <c r="B241" s="66" t="s">
        <v>480</v>
      </c>
      <c r="C241" s="43" t="s">
        <v>344</v>
      </c>
      <c r="D241" s="6"/>
      <c r="E241" s="110"/>
      <c r="F241" s="63" t="s">
        <v>65</v>
      </c>
      <c r="G241" s="108">
        <v>0</v>
      </c>
      <c r="H241" s="111">
        <f t="shared" si="39"/>
        <v>0</v>
      </c>
      <c r="I241" s="124"/>
      <c r="J241" s="155" t="e">
        <f t="shared" si="38"/>
        <v>#DIV/0!</v>
      </c>
    </row>
    <row r="242" spans="2:20" s="28" customFormat="1" ht="15.75">
      <c r="B242" s="66" t="s">
        <v>481</v>
      </c>
      <c r="C242" s="43" t="s">
        <v>351</v>
      </c>
      <c r="D242" s="6"/>
      <c r="E242" s="110"/>
      <c r="F242" s="63" t="s">
        <v>65</v>
      </c>
      <c r="G242" s="108">
        <v>0</v>
      </c>
      <c r="H242" s="111">
        <f t="shared" si="39"/>
        <v>0</v>
      </c>
      <c r="I242" s="124"/>
      <c r="J242" s="155" t="e">
        <f t="shared" si="38"/>
        <v>#DIV/0!</v>
      </c>
    </row>
    <row r="243" spans="2:20" s="28" customFormat="1" ht="15.75">
      <c r="B243" s="66" t="s">
        <v>482</v>
      </c>
      <c r="C243" s="43" t="s">
        <v>345</v>
      </c>
      <c r="D243" s="6"/>
      <c r="E243" s="110"/>
      <c r="F243" s="63" t="s">
        <v>65</v>
      </c>
      <c r="G243" s="108">
        <v>0</v>
      </c>
      <c r="H243" s="111">
        <f t="shared" si="39"/>
        <v>0</v>
      </c>
      <c r="I243" s="124"/>
      <c r="J243" s="155" t="e">
        <f t="shared" si="38"/>
        <v>#DIV/0!</v>
      </c>
    </row>
    <row r="244" spans="2:20" s="28" customFormat="1" ht="15.75">
      <c r="B244" s="66" t="s">
        <v>483</v>
      </c>
      <c r="C244" s="43" t="s">
        <v>346</v>
      </c>
      <c r="D244" s="6"/>
      <c r="E244" s="110"/>
      <c r="F244" s="63" t="s">
        <v>65</v>
      </c>
      <c r="G244" s="108">
        <v>0</v>
      </c>
      <c r="H244" s="111">
        <f t="shared" si="39"/>
        <v>0</v>
      </c>
      <c r="I244" s="124"/>
      <c r="J244" s="155" t="e">
        <f t="shared" si="38"/>
        <v>#DIV/0!</v>
      </c>
    </row>
    <row r="245" spans="2:20" s="28" customFormat="1" ht="15.75">
      <c r="B245" s="66" t="s">
        <v>484</v>
      </c>
      <c r="C245" s="43" t="s">
        <v>352</v>
      </c>
      <c r="D245" s="6"/>
      <c r="E245" s="110"/>
      <c r="F245" s="63" t="s">
        <v>65</v>
      </c>
      <c r="G245" s="108">
        <v>0</v>
      </c>
      <c r="H245" s="111">
        <f t="shared" si="39"/>
        <v>0</v>
      </c>
      <c r="I245" s="124"/>
      <c r="J245" s="155" t="e">
        <f t="shared" si="38"/>
        <v>#DIV/0!</v>
      </c>
    </row>
    <row r="246" spans="2:20" s="28" customFormat="1" ht="15.75">
      <c r="B246" s="66" t="s">
        <v>485</v>
      </c>
      <c r="C246" s="43" t="s">
        <v>353</v>
      </c>
      <c r="D246" s="6"/>
      <c r="E246" s="110"/>
      <c r="F246" s="63" t="s">
        <v>65</v>
      </c>
      <c r="G246" s="108">
        <v>0</v>
      </c>
      <c r="H246" s="111">
        <f t="shared" si="39"/>
        <v>0</v>
      </c>
      <c r="I246" s="124"/>
      <c r="J246" s="155" t="e">
        <f t="shared" si="38"/>
        <v>#DIV/0!</v>
      </c>
    </row>
    <row r="247" spans="2:20" s="28" customFormat="1" ht="15.75">
      <c r="B247" s="66" t="s">
        <v>486</v>
      </c>
      <c r="C247" s="43" t="s">
        <v>350</v>
      </c>
      <c r="D247" s="6"/>
      <c r="E247" s="110"/>
      <c r="F247" s="63" t="s">
        <v>62</v>
      </c>
      <c r="G247" s="108">
        <v>0</v>
      </c>
      <c r="H247" s="111">
        <f t="shared" si="39"/>
        <v>0</v>
      </c>
      <c r="I247" s="124"/>
      <c r="J247" s="155" t="e">
        <f t="shared" si="38"/>
        <v>#DIV/0!</v>
      </c>
    </row>
    <row r="248" spans="2:20" s="28" customFormat="1" ht="15.75">
      <c r="B248" s="66" t="s">
        <v>487</v>
      </c>
      <c r="C248" s="43" t="s">
        <v>349</v>
      </c>
      <c r="D248" s="6"/>
      <c r="E248" s="110"/>
      <c r="F248" s="63" t="s">
        <v>62</v>
      </c>
      <c r="G248" s="108">
        <v>0</v>
      </c>
      <c r="H248" s="111">
        <f t="shared" si="39"/>
        <v>0</v>
      </c>
      <c r="I248" s="124"/>
      <c r="J248" s="155" t="e">
        <f t="shared" si="38"/>
        <v>#DIV/0!</v>
      </c>
    </row>
    <row r="249" spans="2:20" s="28" customFormat="1" ht="15.75">
      <c r="B249" s="66" t="s">
        <v>488</v>
      </c>
      <c r="C249" s="43" t="s">
        <v>348</v>
      </c>
      <c r="D249" s="6"/>
      <c r="E249" s="110"/>
      <c r="F249" s="63" t="s">
        <v>62</v>
      </c>
      <c r="G249" s="108">
        <v>0</v>
      </c>
      <c r="H249" s="111">
        <f t="shared" si="39"/>
        <v>0</v>
      </c>
      <c r="I249" s="124"/>
      <c r="J249" s="155" t="e">
        <f t="shared" si="38"/>
        <v>#DIV/0!</v>
      </c>
    </row>
    <row r="250" spans="2:20" s="28" customFormat="1" ht="15.75">
      <c r="B250" s="66" t="s">
        <v>489</v>
      </c>
      <c r="C250" s="43" t="s">
        <v>347</v>
      </c>
      <c r="D250" s="6"/>
      <c r="E250" s="110"/>
      <c r="F250" s="63" t="s">
        <v>62</v>
      </c>
      <c r="G250" s="108">
        <v>0</v>
      </c>
      <c r="H250" s="111">
        <f t="shared" si="39"/>
        <v>0</v>
      </c>
      <c r="I250" s="124"/>
      <c r="J250" s="155" t="e">
        <f t="shared" si="38"/>
        <v>#DIV/0!</v>
      </c>
    </row>
    <row r="251" spans="2:20" s="47" customFormat="1" ht="15" customHeight="1" thickBot="1">
      <c r="B251" s="26"/>
      <c r="C251" s="128"/>
      <c r="D251" s="128"/>
      <c r="E251" s="80"/>
      <c r="F251" s="80"/>
      <c r="G251" s="80"/>
      <c r="H251" s="80"/>
      <c r="I251" s="27"/>
      <c r="J251" s="152"/>
      <c r="L251" s="136"/>
      <c r="M251" s="136"/>
      <c r="N251" s="136"/>
      <c r="O251" s="136"/>
      <c r="P251" s="136"/>
      <c r="Q251" s="136"/>
      <c r="R251" s="136"/>
      <c r="S251" s="136"/>
      <c r="T251" s="136"/>
    </row>
    <row r="252" spans="2:20" s="28" customFormat="1" ht="21" thickBot="1">
      <c r="B252" s="49">
        <v>15</v>
      </c>
      <c r="C252" s="29" t="s">
        <v>235</v>
      </c>
      <c r="D252" s="32"/>
      <c r="E252" s="81"/>
      <c r="F252" s="82"/>
      <c r="G252" s="82"/>
      <c r="H252" s="82"/>
      <c r="I252" s="10">
        <f>SUM(H255:H256)</f>
        <v>0</v>
      </c>
      <c r="J252" s="153" t="e">
        <f>SUM(J254:J256)</f>
        <v>#DIV/0!</v>
      </c>
    </row>
    <row r="253" spans="2:20" s="28" customFormat="1">
      <c r="B253" s="95"/>
      <c r="C253" s="4"/>
      <c r="D253" s="2"/>
      <c r="E253" s="80"/>
      <c r="F253" s="78"/>
      <c r="G253" s="78"/>
      <c r="H253" s="78"/>
      <c r="I253" s="22"/>
      <c r="J253" s="149"/>
    </row>
    <row r="254" spans="2:20" s="28" customFormat="1" ht="15.75">
      <c r="B254" s="159"/>
      <c r="C254" s="42" t="s">
        <v>236</v>
      </c>
      <c r="D254" s="6"/>
      <c r="E254" s="71"/>
      <c r="F254" s="63"/>
      <c r="G254" s="72"/>
      <c r="H254" s="80"/>
      <c r="I254" s="46"/>
      <c r="J254" s="160"/>
    </row>
    <row r="255" spans="2:20" s="28" customFormat="1" ht="15.75">
      <c r="B255" s="66" t="s">
        <v>51</v>
      </c>
      <c r="C255" s="43" t="s">
        <v>237</v>
      </c>
      <c r="D255" s="6"/>
      <c r="E255" s="110"/>
      <c r="F255" s="63" t="s">
        <v>61</v>
      </c>
      <c r="G255" s="108">
        <v>0</v>
      </c>
      <c r="H255" s="111">
        <f>G255*E255</f>
        <v>0</v>
      </c>
      <c r="I255" s="124"/>
      <c r="J255" s="155" t="e">
        <f t="shared" ref="J255:J256" si="40">H255/$I$399</f>
        <v>#DIV/0!</v>
      </c>
    </row>
    <row r="256" spans="2:20" s="28" customFormat="1" ht="15.75">
      <c r="B256" s="66" t="s">
        <v>52</v>
      </c>
      <c r="C256" s="43" t="s">
        <v>303</v>
      </c>
      <c r="D256" s="6"/>
      <c r="E256" s="110"/>
      <c r="F256" s="63" t="s">
        <v>61</v>
      </c>
      <c r="G256" s="108">
        <v>0</v>
      </c>
      <c r="H256" s="111">
        <f>G256*E256</f>
        <v>0</v>
      </c>
      <c r="I256" s="124"/>
      <c r="J256" s="155" t="e">
        <f t="shared" si="40"/>
        <v>#DIV/0!</v>
      </c>
    </row>
    <row r="257" spans="2:10" s="47" customFormat="1" ht="15" customHeight="1" thickBot="1">
      <c r="B257" s="26"/>
      <c r="C257" s="128"/>
      <c r="D257" s="128"/>
      <c r="E257" s="80"/>
      <c r="F257" s="80"/>
      <c r="G257" s="80"/>
      <c r="H257" s="80"/>
      <c r="I257" s="27"/>
      <c r="J257" s="152"/>
    </row>
    <row r="258" spans="2:10" s="28" customFormat="1" ht="34.5" customHeight="1" thickBot="1">
      <c r="B258" s="49">
        <v>16</v>
      </c>
      <c r="C258" s="38" t="s">
        <v>159</v>
      </c>
      <c r="D258" s="32"/>
      <c r="E258" s="81"/>
      <c r="F258" s="82"/>
      <c r="G258" s="82"/>
      <c r="H258" s="82"/>
      <c r="I258" s="10">
        <f>SUM(H260:H279)</f>
        <v>0</v>
      </c>
      <c r="J258" s="153" t="e">
        <f>SUM(J260:J279)</f>
        <v>#DIV/0!</v>
      </c>
    </row>
    <row r="259" spans="2:10" s="28" customFormat="1">
      <c r="B259" s="95"/>
      <c r="C259" s="4"/>
      <c r="D259" s="2"/>
      <c r="E259" s="80"/>
      <c r="F259" s="78"/>
      <c r="G259" s="78"/>
      <c r="H259" s="78"/>
      <c r="I259" s="22"/>
      <c r="J259" s="149"/>
    </row>
    <row r="260" spans="2:10" s="28" customFormat="1" ht="15.75">
      <c r="B260" s="66"/>
      <c r="C260" s="42" t="s">
        <v>332</v>
      </c>
      <c r="D260" s="6"/>
      <c r="E260" s="71"/>
      <c r="F260" s="84"/>
      <c r="G260" s="71"/>
      <c r="H260" s="80"/>
      <c r="I260" s="46"/>
      <c r="J260" s="160"/>
    </row>
    <row r="261" spans="2:10" s="28" customFormat="1" ht="30">
      <c r="B261" s="66" t="s">
        <v>106</v>
      </c>
      <c r="C261" s="43" t="s">
        <v>400</v>
      </c>
      <c r="D261" s="6"/>
      <c r="E261" s="110"/>
      <c r="F261" s="84" t="s">
        <v>61</v>
      </c>
      <c r="G261" s="108">
        <v>0</v>
      </c>
      <c r="H261" s="111">
        <f>G261*E261</f>
        <v>0</v>
      </c>
      <c r="I261" s="127"/>
      <c r="J261" s="155" t="e">
        <f t="shared" ref="J261" si="41">H261/$I$399</f>
        <v>#DIV/0!</v>
      </c>
    </row>
    <row r="262" spans="2:10" s="28" customFormat="1" ht="15.75">
      <c r="B262" s="66"/>
      <c r="C262" s="42" t="s">
        <v>333</v>
      </c>
      <c r="D262" s="6"/>
      <c r="E262" s="110"/>
      <c r="F262" s="84"/>
      <c r="G262" s="108"/>
      <c r="H262" s="139"/>
      <c r="I262" s="127"/>
      <c r="J262" s="162"/>
    </row>
    <row r="263" spans="2:10" s="28" customFormat="1" ht="30">
      <c r="B263" s="66" t="s">
        <v>107</v>
      </c>
      <c r="C263" s="43" t="s">
        <v>398</v>
      </c>
      <c r="D263" s="6"/>
      <c r="E263" s="110"/>
      <c r="F263" s="84" t="s">
        <v>61</v>
      </c>
      <c r="G263" s="108">
        <v>0</v>
      </c>
      <c r="H263" s="111">
        <f t="shared" ref="H263:H279" si="42">G263*E263</f>
        <v>0</v>
      </c>
      <c r="I263" s="127"/>
      <c r="J263" s="155" t="e">
        <f t="shared" ref="J263" si="43">H263/$I$399</f>
        <v>#DIV/0!</v>
      </c>
    </row>
    <row r="264" spans="2:10" s="28" customFormat="1" ht="15.75">
      <c r="B264" s="66"/>
      <c r="C264" s="42" t="s">
        <v>334</v>
      </c>
      <c r="D264" s="6"/>
      <c r="E264" s="110"/>
      <c r="F264" s="84"/>
      <c r="G264" s="108"/>
      <c r="H264" s="139"/>
      <c r="I264" s="127"/>
      <c r="J264" s="162"/>
    </row>
    <row r="265" spans="2:10" s="28" customFormat="1" ht="30">
      <c r="B265" s="66" t="s">
        <v>108</v>
      </c>
      <c r="C265" s="43" t="s">
        <v>401</v>
      </c>
      <c r="D265" s="6"/>
      <c r="E265" s="110"/>
      <c r="F265" s="84" t="s">
        <v>61</v>
      </c>
      <c r="G265" s="108">
        <v>0</v>
      </c>
      <c r="H265" s="111">
        <f t="shared" si="42"/>
        <v>0</v>
      </c>
      <c r="I265" s="127"/>
      <c r="J265" s="155" t="e">
        <f t="shared" ref="J265:J266" si="44">H265/$I$399</f>
        <v>#DIV/0!</v>
      </c>
    </row>
    <row r="266" spans="2:10" s="28" customFormat="1" ht="30">
      <c r="B266" s="66" t="s">
        <v>109</v>
      </c>
      <c r="C266" s="43" t="s">
        <v>569</v>
      </c>
      <c r="D266" s="6"/>
      <c r="E266" s="110"/>
      <c r="F266" s="84" t="s">
        <v>63</v>
      </c>
      <c r="G266" s="108">
        <v>0</v>
      </c>
      <c r="H266" s="111">
        <f t="shared" si="42"/>
        <v>0</v>
      </c>
      <c r="I266" s="127"/>
      <c r="J266" s="155" t="e">
        <f t="shared" si="44"/>
        <v>#DIV/0!</v>
      </c>
    </row>
    <row r="267" spans="2:10" s="28" customFormat="1" ht="15.75">
      <c r="B267" s="159"/>
      <c r="C267" s="44" t="s">
        <v>335</v>
      </c>
      <c r="D267" s="6"/>
      <c r="E267" s="110"/>
      <c r="F267" s="84"/>
      <c r="G267" s="108"/>
      <c r="H267" s="139"/>
      <c r="I267" s="127"/>
      <c r="J267" s="162"/>
    </row>
    <row r="268" spans="2:10" s="28" customFormat="1" ht="30">
      <c r="B268" s="66" t="s">
        <v>110</v>
      </c>
      <c r="C268" s="43" t="s">
        <v>538</v>
      </c>
      <c r="D268" s="6"/>
      <c r="E268" s="110"/>
      <c r="F268" s="63" t="s">
        <v>61</v>
      </c>
      <c r="G268" s="108">
        <v>0</v>
      </c>
      <c r="H268" s="111">
        <f t="shared" si="42"/>
        <v>0</v>
      </c>
      <c r="I268" s="124"/>
      <c r="J268" s="155" t="e">
        <f t="shared" ref="J268:J272" si="45">H268/$I$399</f>
        <v>#DIV/0!</v>
      </c>
    </row>
    <row r="269" spans="2:10" s="28" customFormat="1" ht="15.75">
      <c r="B269" s="66" t="s">
        <v>490</v>
      </c>
      <c r="C269" s="43" t="s">
        <v>336</v>
      </c>
      <c r="D269" s="6"/>
      <c r="E269" s="110"/>
      <c r="F269" s="63" t="s">
        <v>61</v>
      </c>
      <c r="G269" s="108">
        <v>0</v>
      </c>
      <c r="H269" s="111">
        <f t="shared" si="42"/>
        <v>0</v>
      </c>
      <c r="I269" s="127"/>
      <c r="J269" s="155" t="e">
        <f t="shared" si="45"/>
        <v>#DIV/0!</v>
      </c>
    </row>
    <row r="270" spans="2:10" s="28" customFormat="1" ht="15.75">
      <c r="B270" s="66" t="s">
        <v>491</v>
      </c>
      <c r="C270" s="43" t="s">
        <v>403</v>
      </c>
      <c r="D270" s="6"/>
      <c r="E270" s="110"/>
      <c r="F270" s="63" t="s">
        <v>61</v>
      </c>
      <c r="G270" s="108">
        <v>0</v>
      </c>
      <c r="H270" s="111">
        <f t="shared" si="42"/>
        <v>0</v>
      </c>
      <c r="I270" s="127"/>
      <c r="J270" s="155" t="e">
        <f t="shared" si="45"/>
        <v>#DIV/0!</v>
      </c>
    </row>
    <row r="271" spans="2:10" s="28" customFormat="1" ht="30">
      <c r="B271" s="66" t="s">
        <v>492</v>
      </c>
      <c r="C271" s="43" t="s">
        <v>337</v>
      </c>
      <c r="D271" s="6"/>
      <c r="E271" s="110"/>
      <c r="F271" s="63" t="s">
        <v>61</v>
      </c>
      <c r="G271" s="108">
        <v>0</v>
      </c>
      <c r="H271" s="111">
        <f t="shared" si="42"/>
        <v>0</v>
      </c>
      <c r="I271" s="127"/>
      <c r="J271" s="155" t="e">
        <f t="shared" si="45"/>
        <v>#DIV/0!</v>
      </c>
    </row>
    <row r="272" spans="2:10" s="28" customFormat="1" ht="30">
      <c r="B272" s="66" t="s">
        <v>493</v>
      </c>
      <c r="C272" s="43" t="s">
        <v>402</v>
      </c>
      <c r="D272" s="6"/>
      <c r="E272" s="110"/>
      <c r="F272" s="84" t="s">
        <v>61</v>
      </c>
      <c r="G272" s="108">
        <v>0</v>
      </c>
      <c r="H272" s="111">
        <f t="shared" si="42"/>
        <v>0</v>
      </c>
      <c r="I272" s="127"/>
      <c r="J272" s="155" t="e">
        <f t="shared" si="45"/>
        <v>#DIV/0!</v>
      </c>
    </row>
    <row r="273" spans="2:16" s="28" customFormat="1" ht="15.75">
      <c r="B273" s="159"/>
      <c r="C273" s="44" t="s">
        <v>338</v>
      </c>
      <c r="D273" s="6"/>
      <c r="E273" s="110"/>
      <c r="F273" s="84"/>
      <c r="G273" s="108"/>
      <c r="H273" s="139"/>
      <c r="I273" s="127"/>
      <c r="J273" s="162"/>
    </row>
    <row r="274" spans="2:16" s="28" customFormat="1" ht="45.75">
      <c r="B274" s="66" t="s">
        <v>494</v>
      </c>
      <c r="C274" s="34" t="s">
        <v>620</v>
      </c>
      <c r="D274" s="6"/>
      <c r="E274" s="110"/>
      <c r="F274" s="84" t="s">
        <v>62</v>
      </c>
      <c r="G274" s="108">
        <v>0</v>
      </c>
      <c r="H274" s="111">
        <f t="shared" si="42"/>
        <v>0</v>
      </c>
      <c r="I274" s="127"/>
      <c r="J274" s="155" t="e">
        <f t="shared" ref="J274:J275" si="46">H274/$I$399</f>
        <v>#DIV/0!</v>
      </c>
    </row>
    <row r="275" spans="2:16" s="28" customFormat="1" ht="30.75">
      <c r="B275" s="66"/>
      <c r="C275" s="34" t="s">
        <v>619</v>
      </c>
      <c r="D275" s="6"/>
      <c r="E275" s="110"/>
      <c r="F275" s="84" t="s">
        <v>62</v>
      </c>
      <c r="G275" s="108">
        <v>0</v>
      </c>
      <c r="H275" s="111">
        <f t="shared" ref="H275" si="47">G275*E275</f>
        <v>0</v>
      </c>
      <c r="I275" s="127"/>
      <c r="J275" s="155" t="e">
        <f t="shared" si="46"/>
        <v>#DIV/0!</v>
      </c>
    </row>
    <row r="276" spans="2:16" s="28" customFormat="1" ht="15.75">
      <c r="B276" s="66"/>
      <c r="C276" s="44" t="s">
        <v>399</v>
      </c>
      <c r="D276" s="6"/>
      <c r="E276" s="110"/>
      <c r="F276" s="84"/>
      <c r="G276" s="108"/>
      <c r="H276" s="139"/>
      <c r="I276" s="127"/>
      <c r="J276" s="162"/>
    </row>
    <row r="277" spans="2:16" s="28" customFormat="1" ht="30.75">
      <c r="B277" s="66" t="s">
        <v>495</v>
      </c>
      <c r="C277" s="34" t="s">
        <v>570</v>
      </c>
      <c r="D277" s="6"/>
      <c r="E277" s="110"/>
      <c r="F277" s="84" t="s">
        <v>62</v>
      </c>
      <c r="G277" s="108">
        <v>0</v>
      </c>
      <c r="H277" s="111">
        <f t="shared" si="42"/>
        <v>0</v>
      </c>
      <c r="I277" s="127"/>
      <c r="J277" s="155" t="e">
        <f t="shared" ref="J277:J279" si="48">H277/$I$399</f>
        <v>#DIV/0!</v>
      </c>
    </row>
    <row r="278" spans="2:16" s="28" customFormat="1" ht="30.75">
      <c r="B278" s="154" t="s">
        <v>539</v>
      </c>
      <c r="C278" s="34" t="s">
        <v>540</v>
      </c>
      <c r="D278" s="6"/>
      <c r="E278" s="110"/>
      <c r="F278" s="84" t="s">
        <v>62</v>
      </c>
      <c r="G278" s="108">
        <v>0</v>
      </c>
      <c r="H278" s="111">
        <f t="shared" si="42"/>
        <v>0</v>
      </c>
      <c r="I278" s="127"/>
      <c r="J278" s="155" t="e">
        <f t="shared" si="48"/>
        <v>#DIV/0!</v>
      </c>
    </row>
    <row r="279" spans="2:16" s="28" customFormat="1" ht="30.75">
      <c r="B279" s="66" t="s">
        <v>568</v>
      </c>
      <c r="C279" s="34" t="s">
        <v>582</v>
      </c>
      <c r="D279" s="6"/>
      <c r="E279" s="110"/>
      <c r="F279" s="84" t="s">
        <v>61</v>
      </c>
      <c r="G279" s="108">
        <v>0</v>
      </c>
      <c r="H279" s="111">
        <f t="shared" si="42"/>
        <v>0</v>
      </c>
      <c r="I279" s="124"/>
      <c r="J279" s="155" t="e">
        <f t="shared" si="48"/>
        <v>#DIV/0!</v>
      </c>
    </row>
    <row r="280" spans="2:16" s="47" customFormat="1" ht="19.5" customHeight="1" thickBot="1">
      <c r="B280" s="26"/>
      <c r="C280" s="128"/>
      <c r="D280" s="128"/>
      <c r="E280" s="80"/>
      <c r="F280" s="80"/>
      <c r="G280" s="80"/>
      <c r="H280" s="80"/>
      <c r="I280" s="27"/>
      <c r="J280" s="152"/>
      <c r="N280" s="28"/>
      <c r="O280" s="28"/>
      <c r="P280" s="28"/>
    </row>
    <row r="281" spans="2:16" s="28" customFormat="1" ht="21" thickBot="1">
      <c r="B281" s="49">
        <v>17</v>
      </c>
      <c r="C281" s="38" t="s">
        <v>160</v>
      </c>
      <c r="D281" s="32"/>
      <c r="E281" s="81"/>
      <c r="F281" s="82"/>
      <c r="G281" s="82"/>
      <c r="H281" s="82"/>
      <c r="I281" s="10">
        <f>SUM(H283:H289)</f>
        <v>0</v>
      </c>
      <c r="J281" s="153" t="e">
        <f>SUM(J283:J289)</f>
        <v>#DIV/0!</v>
      </c>
    </row>
    <row r="282" spans="2:16" s="28" customFormat="1">
      <c r="B282" s="95"/>
      <c r="C282" s="4"/>
      <c r="D282" s="2"/>
      <c r="E282" s="80"/>
      <c r="F282" s="78"/>
      <c r="G282" s="78"/>
      <c r="H282" s="78"/>
      <c r="I282" s="22"/>
      <c r="J282" s="149"/>
    </row>
    <row r="283" spans="2:16" s="28" customFormat="1" ht="15.75">
      <c r="B283" s="66" t="s">
        <v>112</v>
      </c>
      <c r="C283" s="48" t="s">
        <v>161</v>
      </c>
      <c r="D283" s="6"/>
      <c r="E283" s="110"/>
      <c r="F283" s="63" t="s">
        <v>65</v>
      </c>
      <c r="G283" s="108">
        <v>0</v>
      </c>
      <c r="H283" s="111">
        <f>G283*E283</f>
        <v>0</v>
      </c>
      <c r="I283" s="124"/>
      <c r="J283" s="155" t="e">
        <f t="shared" ref="J283:J286" si="49">H283/$I$399</f>
        <v>#DIV/0!</v>
      </c>
    </row>
    <row r="284" spans="2:16" s="28" customFormat="1" ht="15.75">
      <c r="B284" s="66" t="s">
        <v>496</v>
      </c>
      <c r="C284" s="43" t="s">
        <v>162</v>
      </c>
      <c r="D284" s="6"/>
      <c r="E284" s="110"/>
      <c r="F284" s="63" t="s">
        <v>65</v>
      </c>
      <c r="G284" s="108">
        <v>0</v>
      </c>
      <c r="H284" s="111">
        <f t="shared" ref="H284:H289" si="50">G284*E284</f>
        <v>0</v>
      </c>
      <c r="I284" s="124"/>
      <c r="J284" s="155" t="e">
        <f t="shared" si="49"/>
        <v>#DIV/0!</v>
      </c>
    </row>
    <row r="285" spans="2:16" s="28" customFormat="1" ht="15.75">
      <c r="B285" s="66" t="s">
        <v>497</v>
      </c>
      <c r="C285" s="43" t="s">
        <v>254</v>
      </c>
      <c r="D285" s="6"/>
      <c r="E285" s="110"/>
      <c r="F285" s="63" t="s">
        <v>65</v>
      </c>
      <c r="G285" s="108">
        <v>0</v>
      </c>
      <c r="H285" s="111">
        <f t="shared" si="50"/>
        <v>0</v>
      </c>
      <c r="I285" s="124"/>
      <c r="J285" s="155" t="e">
        <f t="shared" si="49"/>
        <v>#DIV/0!</v>
      </c>
    </row>
    <row r="286" spans="2:16" s="28" customFormat="1" ht="15.75">
      <c r="B286" s="66" t="s">
        <v>498</v>
      </c>
      <c r="C286" s="43" t="s">
        <v>253</v>
      </c>
      <c r="D286" s="6"/>
      <c r="E286" s="110"/>
      <c r="F286" s="63" t="s">
        <v>65</v>
      </c>
      <c r="G286" s="108">
        <v>0</v>
      </c>
      <c r="H286" s="111">
        <f t="shared" si="50"/>
        <v>0</v>
      </c>
      <c r="I286" s="124"/>
      <c r="J286" s="155" t="e">
        <f t="shared" si="49"/>
        <v>#DIV/0!</v>
      </c>
    </row>
    <row r="287" spans="2:16" s="28" customFormat="1" ht="30">
      <c r="B287" s="66" t="s">
        <v>499</v>
      </c>
      <c r="C287" s="117" t="s">
        <v>382</v>
      </c>
      <c r="D287" s="6"/>
      <c r="E287" s="121"/>
      <c r="F287" s="114" t="s">
        <v>65</v>
      </c>
      <c r="G287" s="125">
        <v>0</v>
      </c>
      <c r="H287" s="139"/>
      <c r="I287" s="124"/>
      <c r="J287" s="162"/>
    </row>
    <row r="288" spans="2:16" s="28" customFormat="1" ht="15.75">
      <c r="B288" s="66" t="s">
        <v>500</v>
      </c>
      <c r="C288" s="117" t="s">
        <v>381</v>
      </c>
      <c r="D288" s="6"/>
      <c r="E288" s="121"/>
      <c r="F288" s="114" t="s">
        <v>65</v>
      </c>
      <c r="G288" s="125">
        <v>0</v>
      </c>
      <c r="H288" s="139"/>
      <c r="I288" s="124"/>
      <c r="J288" s="162"/>
    </row>
    <row r="289" spans="2:10" s="28" customFormat="1" ht="30">
      <c r="B289" s="66" t="s">
        <v>501</v>
      </c>
      <c r="C289" s="43" t="s">
        <v>383</v>
      </c>
      <c r="D289" s="6"/>
      <c r="E289" s="110"/>
      <c r="F289" s="63" t="s">
        <v>62</v>
      </c>
      <c r="G289" s="108">
        <v>0</v>
      </c>
      <c r="H289" s="111">
        <f t="shared" si="50"/>
        <v>0</v>
      </c>
      <c r="I289" s="124"/>
      <c r="J289" s="155" t="e">
        <f t="shared" ref="J289" si="51">H289/$I$399</f>
        <v>#DIV/0!</v>
      </c>
    </row>
    <row r="290" spans="2:10" s="47" customFormat="1" ht="22.5" customHeight="1" thickBot="1">
      <c r="B290" s="26"/>
      <c r="C290" s="128"/>
      <c r="D290" s="128"/>
      <c r="E290" s="80"/>
      <c r="F290" s="80"/>
      <c r="G290" s="80"/>
      <c r="H290" s="80"/>
      <c r="I290" s="27"/>
      <c r="J290" s="152"/>
    </row>
    <row r="291" spans="2:10" s="28" customFormat="1" ht="21" thickBot="1">
      <c r="B291" s="49">
        <v>18</v>
      </c>
      <c r="C291" s="38" t="s">
        <v>163</v>
      </c>
      <c r="D291" s="32"/>
      <c r="E291" s="81"/>
      <c r="F291" s="82"/>
      <c r="G291" s="82"/>
      <c r="H291" s="82"/>
      <c r="I291" s="10">
        <f>SUM(H294:H312)</f>
        <v>0</v>
      </c>
      <c r="J291" s="153" t="e">
        <f>SUM(J293:J312)</f>
        <v>#DIV/0!</v>
      </c>
    </row>
    <row r="292" spans="2:10" s="28" customFormat="1">
      <c r="B292" s="95"/>
      <c r="C292" s="4"/>
      <c r="D292" s="2"/>
      <c r="E292" s="80"/>
      <c r="F292" s="78"/>
      <c r="G292" s="78"/>
      <c r="H292" s="78"/>
      <c r="I292" s="22"/>
      <c r="J292" s="149"/>
    </row>
    <row r="293" spans="2:10" s="28" customFormat="1" ht="15.75">
      <c r="B293" s="66"/>
      <c r="C293" s="42" t="s">
        <v>248</v>
      </c>
      <c r="D293" s="6"/>
      <c r="E293" s="71"/>
      <c r="F293" s="63"/>
      <c r="G293" s="72"/>
      <c r="H293" s="80"/>
      <c r="I293" s="46"/>
      <c r="J293" s="160"/>
    </row>
    <row r="294" spans="2:10" s="28" customFormat="1" ht="15.75">
      <c r="B294" s="66" t="s">
        <v>113</v>
      </c>
      <c r="C294" s="43" t="s">
        <v>240</v>
      </c>
      <c r="D294" s="6"/>
      <c r="E294" s="110"/>
      <c r="F294" s="63" t="s">
        <v>65</v>
      </c>
      <c r="G294" s="108">
        <v>0</v>
      </c>
      <c r="H294" s="111">
        <f>G294*E294</f>
        <v>0</v>
      </c>
      <c r="I294" s="124"/>
      <c r="J294" s="155" t="e">
        <f t="shared" ref="J294:J296" si="52">H294/$I$399</f>
        <v>#DIV/0!</v>
      </c>
    </row>
    <row r="295" spans="2:10" s="28" customFormat="1" ht="15.75">
      <c r="B295" s="66" t="s">
        <v>114</v>
      </c>
      <c r="C295" s="43" t="s">
        <v>239</v>
      </c>
      <c r="D295" s="6"/>
      <c r="E295" s="110"/>
      <c r="F295" s="63" t="s">
        <v>65</v>
      </c>
      <c r="G295" s="108">
        <v>0</v>
      </c>
      <c r="H295" s="111">
        <f t="shared" ref="H295:H312" si="53">G295*E295</f>
        <v>0</v>
      </c>
      <c r="I295" s="124"/>
      <c r="J295" s="155" t="e">
        <f t="shared" si="52"/>
        <v>#DIV/0!</v>
      </c>
    </row>
    <row r="296" spans="2:10" s="28" customFormat="1" ht="15.75">
      <c r="B296" s="66"/>
      <c r="C296" s="43" t="s">
        <v>250</v>
      </c>
      <c r="D296" s="6"/>
      <c r="E296" s="110"/>
      <c r="F296" s="63" t="s">
        <v>62</v>
      </c>
      <c r="G296" s="108">
        <v>0</v>
      </c>
      <c r="H296" s="111">
        <f t="shared" si="53"/>
        <v>0</v>
      </c>
      <c r="I296" s="124"/>
      <c r="J296" s="155" t="e">
        <f t="shared" si="52"/>
        <v>#DIV/0!</v>
      </c>
    </row>
    <row r="297" spans="2:10" s="28" customFormat="1" ht="15.75">
      <c r="B297" s="66"/>
      <c r="C297" s="42" t="s">
        <v>249</v>
      </c>
      <c r="D297" s="6"/>
      <c r="E297" s="110"/>
      <c r="F297" s="84"/>
      <c r="G297" s="108"/>
      <c r="H297" s="139"/>
      <c r="I297" s="127"/>
      <c r="J297" s="162"/>
    </row>
    <row r="298" spans="2:10" s="28" customFormat="1" ht="15.75">
      <c r="B298" s="66" t="s">
        <v>115</v>
      </c>
      <c r="C298" s="43" t="s">
        <v>241</v>
      </c>
      <c r="D298" s="6"/>
      <c r="E298" s="110"/>
      <c r="F298" s="63" t="s">
        <v>65</v>
      </c>
      <c r="G298" s="108">
        <v>0</v>
      </c>
      <c r="H298" s="111">
        <f t="shared" si="53"/>
        <v>0</v>
      </c>
      <c r="I298" s="124"/>
      <c r="J298" s="155" t="e">
        <f t="shared" ref="J298:J301" si="54">H298/$I$399</f>
        <v>#DIV/0!</v>
      </c>
    </row>
    <row r="299" spans="2:10" s="28" customFormat="1" ht="15.75">
      <c r="B299" s="66" t="s">
        <v>116</v>
      </c>
      <c r="C299" s="43" t="s">
        <v>357</v>
      </c>
      <c r="D299" s="6"/>
      <c r="E299" s="110"/>
      <c r="F299" s="63" t="s">
        <v>62</v>
      </c>
      <c r="G299" s="108">
        <v>0</v>
      </c>
      <c r="H299" s="111">
        <f t="shared" si="53"/>
        <v>0</v>
      </c>
      <c r="I299" s="124"/>
      <c r="J299" s="155" t="e">
        <f t="shared" si="54"/>
        <v>#DIV/0!</v>
      </c>
    </row>
    <row r="300" spans="2:10" s="28" customFormat="1" ht="15.75">
      <c r="B300" s="66" t="s">
        <v>117</v>
      </c>
      <c r="C300" s="43" t="s">
        <v>250</v>
      </c>
      <c r="D300" s="6"/>
      <c r="E300" s="110"/>
      <c r="F300" s="63" t="s">
        <v>62</v>
      </c>
      <c r="G300" s="108">
        <v>0</v>
      </c>
      <c r="H300" s="111">
        <f t="shared" si="53"/>
        <v>0</v>
      </c>
      <c r="I300" s="124"/>
      <c r="J300" s="155" t="e">
        <f t="shared" si="54"/>
        <v>#DIV/0!</v>
      </c>
    </row>
    <row r="301" spans="2:10" s="28" customFormat="1" ht="30">
      <c r="B301" s="66" t="s">
        <v>118</v>
      </c>
      <c r="C301" s="43" t="s">
        <v>356</v>
      </c>
      <c r="D301" s="6"/>
      <c r="E301" s="110"/>
      <c r="F301" s="63" t="s">
        <v>62</v>
      </c>
      <c r="G301" s="108">
        <v>0</v>
      </c>
      <c r="H301" s="111">
        <f t="shared" si="53"/>
        <v>0</v>
      </c>
      <c r="I301" s="124"/>
      <c r="J301" s="155" t="e">
        <f t="shared" si="54"/>
        <v>#DIV/0!</v>
      </c>
    </row>
    <row r="302" spans="2:10" s="28" customFormat="1" ht="15.75">
      <c r="B302" s="66"/>
      <c r="C302" s="44" t="s">
        <v>251</v>
      </c>
      <c r="D302" s="6"/>
      <c r="E302" s="110"/>
      <c r="F302" s="84"/>
      <c r="G302" s="108"/>
      <c r="H302" s="139"/>
      <c r="I302" s="127"/>
      <c r="J302" s="162"/>
    </row>
    <row r="303" spans="2:10" s="28" customFormat="1" ht="15.75">
      <c r="B303" s="66" t="s">
        <v>119</v>
      </c>
      <c r="C303" s="43" t="s">
        <v>242</v>
      </c>
      <c r="D303" s="6"/>
      <c r="E303" s="110"/>
      <c r="F303" s="63" t="s">
        <v>65</v>
      </c>
      <c r="G303" s="108">
        <v>0</v>
      </c>
      <c r="H303" s="111">
        <f t="shared" si="53"/>
        <v>0</v>
      </c>
      <c r="I303" s="124"/>
      <c r="J303" s="155" t="e">
        <f t="shared" ref="J303:J305" si="55">H303/$I$399</f>
        <v>#DIV/0!</v>
      </c>
    </row>
    <row r="304" spans="2:10" s="28" customFormat="1" ht="15.75">
      <c r="B304" s="66" t="s">
        <v>120</v>
      </c>
      <c r="C304" s="43" t="s">
        <v>358</v>
      </c>
      <c r="D304" s="6"/>
      <c r="E304" s="110"/>
      <c r="F304" s="63" t="s">
        <v>64</v>
      </c>
      <c r="G304" s="108">
        <v>0</v>
      </c>
      <c r="H304" s="111">
        <f t="shared" si="53"/>
        <v>0</v>
      </c>
      <c r="I304" s="124"/>
      <c r="J304" s="155" t="e">
        <f t="shared" si="55"/>
        <v>#DIV/0!</v>
      </c>
    </row>
    <row r="305" spans="2:11" s="28" customFormat="1" ht="30">
      <c r="B305" s="66" t="s">
        <v>121</v>
      </c>
      <c r="C305" s="43" t="s">
        <v>300</v>
      </c>
      <c r="D305" s="6"/>
      <c r="E305" s="110"/>
      <c r="F305" s="63" t="s">
        <v>62</v>
      </c>
      <c r="G305" s="108">
        <v>0</v>
      </c>
      <c r="H305" s="111">
        <f t="shared" si="53"/>
        <v>0</v>
      </c>
      <c r="I305" s="124"/>
      <c r="J305" s="155" t="e">
        <f t="shared" si="55"/>
        <v>#DIV/0!</v>
      </c>
    </row>
    <row r="306" spans="2:11" s="28" customFormat="1" ht="15.75">
      <c r="B306" s="66"/>
      <c r="C306" s="44" t="s">
        <v>252</v>
      </c>
      <c r="D306" s="6"/>
      <c r="E306" s="110"/>
      <c r="F306" s="63"/>
      <c r="G306" s="108"/>
      <c r="H306" s="139"/>
      <c r="I306" s="124"/>
      <c r="J306" s="162"/>
    </row>
    <row r="307" spans="2:11" s="28" customFormat="1" ht="15.75">
      <c r="B307" s="66" t="s">
        <v>122</v>
      </c>
      <c r="C307" s="43" t="s">
        <v>243</v>
      </c>
      <c r="D307" s="6"/>
      <c r="E307" s="110"/>
      <c r="F307" s="63" t="s">
        <v>62</v>
      </c>
      <c r="G307" s="108">
        <v>0</v>
      </c>
      <c r="H307" s="111">
        <f t="shared" si="53"/>
        <v>0</v>
      </c>
      <c r="I307" s="124"/>
      <c r="J307" s="155" t="e">
        <f t="shared" ref="J307:J312" si="56">H307/$I$399</f>
        <v>#DIV/0!</v>
      </c>
    </row>
    <row r="308" spans="2:11" s="28" customFormat="1" ht="30">
      <c r="B308" s="66" t="s">
        <v>123</v>
      </c>
      <c r="C308" s="43" t="s">
        <v>244</v>
      </c>
      <c r="D308" s="6"/>
      <c r="E308" s="110"/>
      <c r="F308" s="63" t="s">
        <v>62</v>
      </c>
      <c r="G308" s="108">
        <v>0</v>
      </c>
      <c r="H308" s="111">
        <f t="shared" si="53"/>
        <v>0</v>
      </c>
      <c r="I308" s="124"/>
      <c r="J308" s="155" t="e">
        <f t="shared" si="56"/>
        <v>#DIV/0!</v>
      </c>
    </row>
    <row r="309" spans="2:11" s="28" customFormat="1" ht="30">
      <c r="B309" s="66" t="s">
        <v>502</v>
      </c>
      <c r="C309" s="43" t="s">
        <v>246</v>
      </c>
      <c r="D309" s="6"/>
      <c r="E309" s="110"/>
      <c r="F309" s="63" t="s">
        <v>62</v>
      </c>
      <c r="G309" s="108">
        <v>0</v>
      </c>
      <c r="H309" s="111">
        <f t="shared" si="53"/>
        <v>0</v>
      </c>
      <c r="I309" s="124"/>
      <c r="J309" s="155" t="e">
        <f t="shared" si="56"/>
        <v>#DIV/0!</v>
      </c>
    </row>
    <row r="310" spans="2:11" s="28" customFormat="1" ht="30">
      <c r="B310" s="66" t="s">
        <v>503</v>
      </c>
      <c r="C310" s="43" t="s">
        <v>247</v>
      </c>
      <c r="D310" s="6"/>
      <c r="E310" s="110"/>
      <c r="F310" s="63" t="s">
        <v>62</v>
      </c>
      <c r="G310" s="108">
        <v>0</v>
      </c>
      <c r="H310" s="111">
        <f t="shared" si="53"/>
        <v>0</v>
      </c>
      <c r="I310" s="124"/>
      <c r="J310" s="155" t="e">
        <f t="shared" si="56"/>
        <v>#DIV/0!</v>
      </c>
    </row>
    <row r="311" spans="2:11" s="28" customFormat="1" ht="15.75">
      <c r="B311" s="66" t="s">
        <v>504</v>
      </c>
      <c r="C311" s="43" t="s">
        <v>245</v>
      </c>
      <c r="D311" s="6"/>
      <c r="E311" s="110"/>
      <c r="F311" s="63" t="s">
        <v>62</v>
      </c>
      <c r="G311" s="108">
        <v>0</v>
      </c>
      <c r="H311" s="111">
        <f t="shared" si="53"/>
        <v>0</v>
      </c>
      <c r="I311" s="124"/>
      <c r="J311" s="155" t="e">
        <f t="shared" si="56"/>
        <v>#DIV/0!</v>
      </c>
    </row>
    <row r="312" spans="2:11" s="28" customFormat="1" ht="15.75">
      <c r="B312" s="66" t="s">
        <v>505</v>
      </c>
      <c r="C312" s="43" t="s">
        <v>164</v>
      </c>
      <c r="D312" s="6"/>
      <c r="E312" s="110"/>
      <c r="F312" s="63" t="s">
        <v>62</v>
      </c>
      <c r="G312" s="108">
        <v>0</v>
      </c>
      <c r="H312" s="111">
        <f t="shared" si="53"/>
        <v>0</v>
      </c>
      <c r="I312" s="124"/>
      <c r="J312" s="155" t="e">
        <f t="shared" si="56"/>
        <v>#DIV/0!</v>
      </c>
    </row>
    <row r="313" spans="2:11" s="47" customFormat="1" ht="15" customHeight="1" thickBot="1">
      <c r="B313" s="26"/>
      <c r="C313" s="128"/>
      <c r="D313" s="128"/>
      <c r="E313" s="80"/>
      <c r="F313" s="80"/>
      <c r="G313" s="80"/>
      <c r="H313" s="80"/>
      <c r="I313" s="27"/>
      <c r="J313" s="152"/>
    </row>
    <row r="314" spans="2:11" s="28" customFormat="1" ht="32.25" thickBot="1">
      <c r="B314" s="49">
        <v>19</v>
      </c>
      <c r="C314" s="38" t="s">
        <v>330</v>
      </c>
      <c r="D314" s="32"/>
      <c r="E314" s="81"/>
      <c r="F314" s="82"/>
      <c r="G314" s="82"/>
      <c r="H314" s="82"/>
      <c r="I314" s="10">
        <f>SUM(H318:H363)</f>
        <v>0</v>
      </c>
      <c r="J314" s="153" t="e">
        <f>SUM(J318:J363)</f>
        <v>#DIV/0!</v>
      </c>
    </row>
    <row r="315" spans="2:11" s="28" customFormat="1">
      <c r="B315" s="95"/>
      <c r="C315" s="4"/>
      <c r="D315" s="2"/>
      <c r="E315" s="80"/>
      <c r="F315" s="78"/>
      <c r="G315" s="78"/>
      <c r="H315" s="78"/>
      <c r="I315" s="22"/>
      <c r="J315" s="149"/>
    </row>
    <row r="316" spans="2:11" s="28" customFormat="1" ht="15.75">
      <c r="B316" s="95"/>
      <c r="C316" s="113" t="s">
        <v>317</v>
      </c>
      <c r="D316" s="2"/>
      <c r="E316" s="80"/>
      <c r="F316" s="78"/>
      <c r="G316" s="78"/>
      <c r="H316" s="78"/>
      <c r="I316" s="22"/>
      <c r="J316" s="149"/>
    </row>
    <row r="317" spans="2:11" s="28" customFormat="1" ht="15.75">
      <c r="B317" s="95"/>
      <c r="C317" s="42" t="s">
        <v>304</v>
      </c>
      <c r="D317" s="2"/>
      <c r="E317" s="80"/>
      <c r="F317" s="78"/>
      <c r="G317" s="78"/>
      <c r="H317" s="78"/>
      <c r="I317" s="22"/>
      <c r="J317" s="149"/>
    </row>
    <row r="318" spans="2:11" s="28" customFormat="1" ht="15.75">
      <c r="B318" s="66" t="s">
        <v>124</v>
      </c>
      <c r="C318" s="43" t="s">
        <v>305</v>
      </c>
      <c r="D318" s="6"/>
      <c r="E318" s="110"/>
      <c r="F318" s="63" t="s">
        <v>62</v>
      </c>
      <c r="G318" s="108">
        <v>0</v>
      </c>
      <c r="H318" s="111">
        <f t="shared" ref="H318:H363" si="57">G318*E318</f>
        <v>0</v>
      </c>
      <c r="I318" s="124"/>
      <c r="J318" s="155" t="e">
        <f t="shared" ref="J318:J321" si="58">H318/$I$399</f>
        <v>#DIV/0!</v>
      </c>
      <c r="K318" s="110"/>
    </row>
    <row r="319" spans="2:11" s="28" customFormat="1" ht="15.75">
      <c r="B319" s="66"/>
      <c r="C319" s="42" t="s">
        <v>306</v>
      </c>
      <c r="D319" s="6"/>
      <c r="E319" s="110"/>
      <c r="F319" s="63"/>
      <c r="G319" s="108"/>
      <c r="H319" s="111"/>
      <c r="I319" s="127"/>
      <c r="J319" s="155" t="e">
        <f t="shared" si="58"/>
        <v>#DIV/0!</v>
      </c>
      <c r="K319" s="110"/>
    </row>
    <row r="320" spans="2:11" s="28" customFormat="1" ht="15.75">
      <c r="B320" s="66" t="s">
        <v>125</v>
      </c>
      <c r="C320" s="43" t="s">
        <v>307</v>
      </c>
      <c r="D320" s="6"/>
      <c r="E320" s="110"/>
      <c r="F320" s="63" t="s">
        <v>65</v>
      </c>
      <c r="G320" s="108">
        <v>0</v>
      </c>
      <c r="H320" s="111">
        <f t="shared" si="57"/>
        <v>0</v>
      </c>
      <c r="I320" s="127"/>
      <c r="J320" s="155" t="e">
        <f t="shared" si="58"/>
        <v>#DIV/0!</v>
      </c>
      <c r="K320" s="110"/>
    </row>
    <row r="321" spans="2:11" s="28" customFormat="1" ht="15.75">
      <c r="B321" s="66" t="s">
        <v>126</v>
      </c>
      <c r="C321" s="43" t="s">
        <v>308</v>
      </c>
      <c r="D321" s="6"/>
      <c r="E321" s="110"/>
      <c r="F321" s="63" t="s">
        <v>62</v>
      </c>
      <c r="G321" s="108">
        <v>0</v>
      </c>
      <c r="H321" s="111">
        <f t="shared" si="57"/>
        <v>0</v>
      </c>
      <c r="I321" s="127"/>
      <c r="J321" s="155" t="e">
        <f t="shared" si="58"/>
        <v>#DIV/0!</v>
      </c>
      <c r="K321" s="110"/>
    </row>
    <row r="322" spans="2:11" s="28" customFormat="1" ht="47.25">
      <c r="B322" s="66"/>
      <c r="C322" s="42" t="s">
        <v>331</v>
      </c>
      <c r="D322" s="6"/>
      <c r="E322" s="110"/>
      <c r="F322" s="84"/>
      <c r="G322" s="108"/>
      <c r="H322" s="139"/>
      <c r="I322" s="127"/>
      <c r="J322" s="162"/>
      <c r="K322" s="110"/>
    </row>
    <row r="323" spans="2:11" s="28" customFormat="1" ht="45">
      <c r="B323" s="66" t="s">
        <v>127</v>
      </c>
      <c r="C323" s="43" t="s">
        <v>355</v>
      </c>
      <c r="D323" s="6"/>
      <c r="E323" s="110"/>
      <c r="F323" s="63" t="s">
        <v>62</v>
      </c>
      <c r="G323" s="108">
        <v>0</v>
      </c>
      <c r="H323" s="111">
        <f t="shared" si="57"/>
        <v>0</v>
      </c>
      <c r="I323" s="124"/>
      <c r="J323" s="155" t="e">
        <f t="shared" ref="J323:J363" si="59">H323/$I$399</f>
        <v>#DIV/0!</v>
      </c>
      <c r="K323" s="110"/>
    </row>
    <row r="324" spans="2:11" s="28" customFormat="1" ht="30">
      <c r="B324" s="66" t="s">
        <v>128</v>
      </c>
      <c r="C324" s="43" t="s">
        <v>309</v>
      </c>
      <c r="D324" s="6"/>
      <c r="E324" s="110"/>
      <c r="F324" s="63" t="s">
        <v>62</v>
      </c>
      <c r="G324" s="108">
        <v>0</v>
      </c>
      <c r="H324" s="111">
        <f t="shared" si="57"/>
        <v>0</v>
      </c>
      <c r="I324" s="124"/>
      <c r="J324" s="155" t="e">
        <f t="shared" si="59"/>
        <v>#DIV/0!</v>
      </c>
      <c r="K324" s="110"/>
    </row>
    <row r="325" spans="2:11" s="28" customFormat="1" ht="30">
      <c r="B325" s="66" t="s">
        <v>129</v>
      </c>
      <c r="C325" s="43" t="s">
        <v>310</v>
      </c>
      <c r="D325" s="6"/>
      <c r="E325" s="110"/>
      <c r="F325" s="63" t="s">
        <v>62</v>
      </c>
      <c r="G325" s="108">
        <v>0</v>
      </c>
      <c r="H325" s="111">
        <f t="shared" si="57"/>
        <v>0</v>
      </c>
      <c r="I325" s="124"/>
      <c r="J325" s="155" t="e">
        <f t="shared" si="59"/>
        <v>#DIV/0!</v>
      </c>
      <c r="K325" s="110"/>
    </row>
    <row r="326" spans="2:11" s="28" customFormat="1" ht="30">
      <c r="B326" s="66" t="s">
        <v>130</v>
      </c>
      <c r="C326" s="43" t="s">
        <v>311</v>
      </c>
      <c r="D326" s="6"/>
      <c r="E326" s="110"/>
      <c r="F326" s="63" t="s">
        <v>62</v>
      </c>
      <c r="G326" s="108">
        <v>0</v>
      </c>
      <c r="H326" s="111">
        <f t="shared" si="57"/>
        <v>0</v>
      </c>
      <c r="I326" s="124"/>
      <c r="J326" s="155" t="e">
        <f t="shared" si="59"/>
        <v>#DIV/0!</v>
      </c>
      <c r="K326" s="110"/>
    </row>
    <row r="327" spans="2:11" s="28" customFormat="1" ht="30.75" customHeight="1">
      <c r="B327" s="66" t="s">
        <v>131</v>
      </c>
      <c r="C327" s="43" t="s">
        <v>312</v>
      </c>
      <c r="D327" s="6"/>
      <c r="E327" s="110"/>
      <c r="F327" s="63" t="s">
        <v>62</v>
      </c>
      <c r="G327" s="108">
        <v>0</v>
      </c>
      <c r="H327" s="111">
        <f t="shared" si="57"/>
        <v>0</v>
      </c>
      <c r="I327" s="124"/>
      <c r="J327" s="155" t="e">
        <f t="shared" si="59"/>
        <v>#DIV/0!</v>
      </c>
      <c r="K327" s="110"/>
    </row>
    <row r="328" spans="2:11" s="28" customFormat="1" ht="15.75">
      <c r="B328" s="66"/>
      <c r="C328" s="42" t="s">
        <v>313</v>
      </c>
      <c r="D328" s="6"/>
      <c r="E328" s="110"/>
      <c r="F328" s="84"/>
      <c r="G328" s="108"/>
      <c r="H328" s="111"/>
      <c r="I328" s="127"/>
      <c r="J328" s="155" t="e">
        <f t="shared" si="59"/>
        <v>#DIV/0!</v>
      </c>
      <c r="K328" s="110"/>
    </row>
    <row r="329" spans="2:11" s="28" customFormat="1" ht="15.75">
      <c r="B329" s="66" t="s">
        <v>132</v>
      </c>
      <c r="C329" s="43" t="s">
        <v>313</v>
      </c>
      <c r="D329" s="6"/>
      <c r="E329" s="110"/>
      <c r="F329" s="63" t="s">
        <v>62</v>
      </c>
      <c r="G329" s="108">
        <v>0</v>
      </c>
      <c r="H329" s="111">
        <f t="shared" si="57"/>
        <v>0</v>
      </c>
      <c r="I329" s="124"/>
      <c r="J329" s="155" t="e">
        <f t="shared" si="59"/>
        <v>#DIV/0!</v>
      </c>
      <c r="K329" s="110"/>
    </row>
    <row r="330" spans="2:11" s="28" customFormat="1" ht="15.75">
      <c r="B330" s="66"/>
      <c r="C330" s="44" t="s">
        <v>316</v>
      </c>
      <c r="D330" s="6"/>
      <c r="E330" s="110"/>
      <c r="F330" s="84"/>
      <c r="G330" s="108"/>
      <c r="H330" s="111">
        <f t="shared" si="57"/>
        <v>0</v>
      </c>
      <c r="I330" s="127"/>
      <c r="J330" s="155" t="e">
        <f t="shared" si="59"/>
        <v>#DIV/0!</v>
      </c>
      <c r="K330" s="110"/>
    </row>
    <row r="331" spans="2:11" s="28" customFormat="1" ht="15.75">
      <c r="B331" s="66" t="s">
        <v>133</v>
      </c>
      <c r="C331" s="43" t="s">
        <v>314</v>
      </c>
      <c r="D331" s="6"/>
      <c r="E331" s="110"/>
      <c r="F331" s="63" t="s">
        <v>62</v>
      </c>
      <c r="G331" s="108">
        <v>0</v>
      </c>
      <c r="H331" s="111">
        <f t="shared" si="57"/>
        <v>0</v>
      </c>
      <c r="I331" s="124"/>
      <c r="J331" s="155" t="e">
        <f t="shared" si="59"/>
        <v>#DIV/0!</v>
      </c>
      <c r="K331" s="110"/>
    </row>
    <row r="332" spans="2:11" s="28" customFormat="1" ht="15.75">
      <c r="B332" s="66"/>
      <c r="C332" s="44" t="s">
        <v>315</v>
      </c>
      <c r="D332" s="6"/>
      <c r="E332" s="110"/>
      <c r="F332" s="84"/>
      <c r="G332" s="108"/>
      <c r="H332" s="111"/>
      <c r="I332" s="127"/>
      <c r="J332" s="155" t="e">
        <f t="shared" si="59"/>
        <v>#DIV/0!</v>
      </c>
      <c r="K332" s="110"/>
    </row>
    <row r="333" spans="2:11" s="28" customFormat="1" ht="15.75">
      <c r="B333" s="66" t="s">
        <v>134</v>
      </c>
      <c r="C333" s="43" t="s">
        <v>545</v>
      </c>
      <c r="D333" s="6"/>
      <c r="E333" s="110"/>
      <c r="F333" s="63" t="s">
        <v>65</v>
      </c>
      <c r="G333" s="108">
        <v>0</v>
      </c>
      <c r="H333" s="111">
        <f t="shared" si="57"/>
        <v>0</v>
      </c>
      <c r="I333" s="124"/>
      <c r="J333" s="155" t="e">
        <f t="shared" si="59"/>
        <v>#DIV/0!</v>
      </c>
      <c r="K333" s="110"/>
    </row>
    <row r="334" spans="2:11" s="28" customFormat="1" ht="15.75">
      <c r="B334" s="66" t="s">
        <v>135</v>
      </c>
      <c r="C334" s="43" t="s">
        <v>546</v>
      </c>
      <c r="D334" s="6"/>
      <c r="E334" s="110"/>
      <c r="F334" s="63" t="s">
        <v>65</v>
      </c>
      <c r="G334" s="108">
        <v>0</v>
      </c>
      <c r="H334" s="111">
        <f t="shared" si="57"/>
        <v>0</v>
      </c>
      <c r="I334" s="124"/>
      <c r="J334" s="155" t="e">
        <f t="shared" si="59"/>
        <v>#DIV/0!</v>
      </c>
      <c r="K334" s="110"/>
    </row>
    <row r="335" spans="2:11" s="28" customFormat="1" ht="15.75">
      <c r="B335" s="66" t="s">
        <v>136</v>
      </c>
      <c r="C335" s="43" t="s">
        <v>547</v>
      </c>
      <c r="D335" s="6"/>
      <c r="E335" s="110"/>
      <c r="F335" s="63" t="s">
        <v>65</v>
      </c>
      <c r="G335" s="108">
        <v>0</v>
      </c>
      <c r="H335" s="111">
        <f t="shared" si="57"/>
        <v>0</v>
      </c>
      <c r="I335" s="124"/>
      <c r="J335" s="155" t="e">
        <f t="shared" si="59"/>
        <v>#DIV/0!</v>
      </c>
      <c r="K335" s="110"/>
    </row>
    <row r="336" spans="2:11" s="28" customFormat="1" ht="15.75">
      <c r="B336" s="66" t="s">
        <v>137</v>
      </c>
      <c r="C336" s="117" t="s">
        <v>380</v>
      </c>
      <c r="D336" s="6"/>
      <c r="E336" s="121"/>
      <c r="F336" s="114" t="s">
        <v>65</v>
      </c>
      <c r="G336" s="125">
        <v>0</v>
      </c>
      <c r="H336" s="111"/>
      <c r="I336" s="124"/>
      <c r="J336" s="155" t="e">
        <f t="shared" si="59"/>
        <v>#DIV/0!</v>
      </c>
      <c r="K336" s="110"/>
    </row>
    <row r="337" spans="2:11" s="28" customFormat="1" ht="15.75">
      <c r="B337" s="66" t="s">
        <v>138</v>
      </c>
      <c r="C337" s="43" t="s">
        <v>548</v>
      </c>
      <c r="D337" s="6"/>
      <c r="E337" s="110"/>
      <c r="F337" s="63" t="s">
        <v>65</v>
      </c>
      <c r="G337" s="108">
        <v>0</v>
      </c>
      <c r="H337" s="111">
        <f t="shared" si="57"/>
        <v>0</v>
      </c>
      <c r="I337" s="124"/>
      <c r="J337" s="155" t="e">
        <f t="shared" si="59"/>
        <v>#DIV/0!</v>
      </c>
      <c r="K337" s="110"/>
    </row>
    <row r="338" spans="2:11" s="28" customFormat="1" ht="15.75">
      <c r="B338" s="66" t="s">
        <v>139</v>
      </c>
      <c r="C338" s="43" t="s">
        <v>549</v>
      </c>
      <c r="D338" s="6"/>
      <c r="E338" s="110"/>
      <c r="F338" s="63" t="s">
        <v>65</v>
      </c>
      <c r="G338" s="108">
        <v>0</v>
      </c>
      <c r="H338" s="111">
        <f t="shared" si="57"/>
        <v>0</v>
      </c>
      <c r="I338" s="124"/>
      <c r="J338" s="155" t="e">
        <f t="shared" si="59"/>
        <v>#DIV/0!</v>
      </c>
      <c r="K338" s="110"/>
    </row>
    <row r="339" spans="2:11" s="28" customFormat="1" ht="15.75">
      <c r="B339" s="66" t="s">
        <v>140</v>
      </c>
      <c r="C339" s="43" t="s">
        <v>550</v>
      </c>
      <c r="D339" s="6"/>
      <c r="E339" s="110"/>
      <c r="F339" s="63" t="s">
        <v>65</v>
      </c>
      <c r="G339" s="108">
        <v>0</v>
      </c>
      <c r="H339" s="111">
        <f t="shared" si="57"/>
        <v>0</v>
      </c>
      <c r="I339" s="124"/>
      <c r="J339" s="155" t="e">
        <f t="shared" si="59"/>
        <v>#DIV/0!</v>
      </c>
      <c r="K339" s="110"/>
    </row>
    <row r="340" spans="2:11" s="28" customFormat="1" ht="30">
      <c r="B340" s="66" t="s">
        <v>141</v>
      </c>
      <c r="C340" s="43" t="s">
        <v>552</v>
      </c>
      <c r="D340" s="6"/>
      <c r="E340" s="110"/>
      <c r="F340" s="63" t="s">
        <v>65</v>
      </c>
      <c r="G340" s="108">
        <v>0</v>
      </c>
      <c r="H340" s="111">
        <f t="shared" si="57"/>
        <v>0</v>
      </c>
      <c r="I340" s="124"/>
      <c r="J340" s="155" t="e">
        <f t="shared" si="59"/>
        <v>#DIV/0!</v>
      </c>
      <c r="K340" s="110"/>
    </row>
    <row r="341" spans="2:11" s="28" customFormat="1" ht="30">
      <c r="B341" s="66" t="s">
        <v>142</v>
      </c>
      <c r="C341" s="43" t="s">
        <v>551</v>
      </c>
      <c r="D341" s="6"/>
      <c r="E341" s="110"/>
      <c r="F341" s="63" t="s">
        <v>65</v>
      </c>
      <c r="G341" s="108">
        <v>0</v>
      </c>
      <c r="H341" s="111">
        <f t="shared" si="57"/>
        <v>0</v>
      </c>
      <c r="I341" s="124"/>
      <c r="J341" s="155" t="e">
        <f t="shared" si="59"/>
        <v>#DIV/0!</v>
      </c>
      <c r="K341" s="110"/>
    </row>
    <row r="342" spans="2:11" s="28" customFormat="1" ht="15.75">
      <c r="B342" s="66" t="s">
        <v>143</v>
      </c>
      <c r="C342" s="43" t="s">
        <v>553</v>
      </c>
      <c r="D342" s="6"/>
      <c r="E342" s="110"/>
      <c r="F342" s="63" t="s">
        <v>65</v>
      </c>
      <c r="G342" s="108">
        <v>0</v>
      </c>
      <c r="H342" s="111">
        <f t="shared" si="57"/>
        <v>0</v>
      </c>
      <c r="I342" s="124"/>
      <c r="J342" s="155" t="e">
        <f t="shared" si="59"/>
        <v>#DIV/0!</v>
      </c>
      <c r="K342" s="110"/>
    </row>
    <row r="343" spans="2:11" s="28" customFormat="1" ht="15.75">
      <c r="B343" s="66" t="s">
        <v>144</v>
      </c>
      <c r="C343" s="43" t="s">
        <v>554</v>
      </c>
      <c r="D343" s="6"/>
      <c r="E343" s="110"/>
      <c r="F343" s="63" t="s">
        <v>65</v>
      </c>
      <c r="G343" s="108">
        <v>0</v>
      </c>
      <c r="H343" s="111">
        <f t="shared" si="57"/>
        <v>0</v>
      </c>
      <c r="I343" s="124"/>
      <c r="J343" s="155" t="e">
        <f t="shared" si="59"/>
        <v>#DIV/0!</v>
      </c>
      <c r="K343" s="110"/>
    </row>
    <row r="344" spans="2:11" s="28" customFormat="1" ht="15.75">
      <c r="B344" s="66" t="s">
        <v>145</v>
      </c>
      <c r="C344" s="43" t="s">
        <v>555</v>
      </c>
      <c r="D344" s="6"/>
      <c r="E344" s="110"/>
      <c r="F344" s="63" t="s">
        <v>65</v>
      </c>
      <c r="G344" s="108">
        <v>0</v>
      </c>
      <c r="H344" s="111">
        <f t="shared" si="57"/>
        <v>0</v>
      </c>
      <c r="I344" s="124"/>
      <c r="J344" s="155" t="e">
        <f t="shared" si="59"/>
        <v>#DIV/0!</v>
      </c>
      <c r="K344" s="110"/>
    </row>
    <row r="345" spans="2:11" s="28" customFormat="1" ht="30">
      <c r="B345" s="66" t="s">
        <v>146</v>
      </c>
      <c r="C345" s="43" t="s">
        <v>556</v>
      </c>
      <c r="D345" s="6"/>
      <c r="E345" s="110"/>
      <c r="F345" s="63" t="s">
        <v>65</v>
      </c>
      <c r="G345" s="108">
        <v>0</v>
      </c>
      <c r="H345" s="111">
        <f t="shared" si="57"/>
        <v>0</v>
      </c>
      <c r="I345" s="124"/>
      <c r="J345" s="155" t="e">
        <f t="shared" si="59"/>
        <v>#DIV/0!</v>
      </c>
      <c r="K345" s="110"/>
    </row>
    <row r="346" spans="2:11" s="28" customFormat="1" ht="15.75">
      <c r="B346" s="66" t="s">
        <v>147</v>
      </c>
      <c r="C346" s="43" t="s">
        <v>557</v>
      </c>
      <c r="D346" s="6"/>
      <c r="E346" s="110"/>
      <c r="F346" s="63" t="s">
        <v>65</v>
      </c>
      <c r="G346" s="108">
        <v>0</v>
      </c>
      <c r="H346" s="111">
        <f t="shared" si="57"/>
        <v>0</v>
      </c>
      <c r="I346" s="124"/>
      <c r="J346" s="155" t="e">
        <f t="shared" si="59"/>
        <v>#DIV/0!</v>
      </c>
      <c r="K346" s="110"/>
    </row>
    <row r="347" spans="2:11" s="28" customFormat="1" ht="15.75">
      <c r="B347" s="66" t="s">
        <v>506</v>
      </c>
      <c r="C347" s="43" t="s">
        <v>558</v>
      </c>
      <c r="D347" s="6"/>
      <c r="E347" s="110"/>
      <c r="F347" s="63" t="s">
        <v>65</v>
      </c>
      <c r="G347" s="108">
        <v>0</v>
      </c>
      <c r="H347" s="111"/>
      <c r="I347" s="124"/>
      <c r="J347" s="155" t="e">
        <f t="shared" si="59"/>
        <v>#DIV/0!</v>
      </c>
      <c r="K347" s="110"/>
    </row>
    <row r="348" spans="2:11" s="28" customFormat="1" ht="30">
      <c r="B348" s="66" t="s">
        <v>507</v>
      </c>
      <c r="C348" s="43" t="s">
        <v>559</v>
      </c>
      <c r="D348" s="6"/>
      <c r="E348" s="110"/>
      <c r="F348" s="63" t="s">
        <v>65</v>
      </c>
      <c r="G348" s="108">
        <v>0</v>
      </c>
      <c r="H348" s="111">
        <f t="shared" si="57"/>
        <v>0</v>
      </c>
      <c r="I348" s="124"/>
      <c r="J348" s="155" t="e">
        <f t="shared" si="59"/>
        <v>#DIV/0!</v>
      </c>
      <c r="K348" s="110"/>
    </row>
    <row r="349" spans="2:11" s="28" customFormat="1" ht="30">
      <c r="B349" s="66" t="s">
        <v>508</v>
      </c>
      <c r="C349" s="43" t="s">
        <v>560</v>
      </c>
      <c r="D349" s="6"/>
      <c r="E349" s="110"/>
      <c r="F349" s="63" t="s">
        <v>65</v>
      </c>
      <c r="G349" s="108">
        <v>0</v>
      </c>
      <c r="H349" s="111">
        <f t="shared" si="57"/>
        <v>0</v>
      </c>
      <c r="I349" s="124"/>
      <c r="J349" s="155" t="e">
        <f t="shared" si="59"/>
        <v>#DIV/0!</v>
      </c>
      <c r="K349" s="110"/>
    </row>
    <row r="350" spans="2:11" s="28" customFormat="1" ht="45">
      <c r="B350" s="66" t="s">
        <v>509</v>
      </c>
      <c r="C350" s="43" t="s">
        <v>384</v>
      </c>
      <c r="D350" s="6"/>
      <c r="E350" s="110"/>
      <c r="F350" s="63" t="s">
        <v>65</v>
      </c>
      <c r="G350" s="108">
        <v>0</v>
      </c>
      <c r="H350" s="111">
        <f t="shared" si="57"/>
        <v>0</v>
      </c>
      <c r="I350" s="124"/>
      <c r="J350" s="155" t="e">
        <f t="shared" si="59"/>
        <v>#DIV/0!</v>
      </c>
      <c r="K350" s="110"/>
    </row>
    <row r="351" spans="2:11" s="28" customFormat="1" ht="15.75">
      <c r="B351" s="66" t="s">
        <v>510</v>
      </c>
      <c r="C351" s="43" t="s">
        <v>318</v>
      </c>
      <c r="D351" s="6"/>
      <c r="E351" s="110"/>
      <c r="F351" s="63" t="s">
        <v>65</v>
      </c>
      <c r="G351" s="108">
        <v>0</v>
      </c>
      <c r="H351" s="111">
        <f t="shared" si="57"/>
        <v>0</v>
      </c>
      <c r="I351" s="124"/>
      <c r="J351" s="155" t="e">
        <f t="shared" si="59"/>
        <v>#DIV/0!</v>
      </c>
      <c r="K351" s="110"/>
    </row>
    <row r="352" spans="2:11" s="28" customFormat="1" ht="15.75">
      <c r="B352" s="66" t="s">
        <v>511</v>
      </c>
      <c r="C352" s="43" t="s">
        <v>319</v>
      </c>
      <c r="D352" s="6"/>
      <c r="E352" s="110"/>
      <c r="F352" s="63" t="s">
        <v>62</v>
      </c>
      <c r="G352" s="108">
        <v>0</v>
      </c>
      <c r="H352" s="111">
        <f t="shared" si="57"/>
        <v>0</v>
      </c>
      <c r="I352" s="124"/>
      <c r="J352" s="155" t="e">
        <f t="shared" si="59"/>
        <v>#DIV/0!</v>
      </c>
      <c r="K352" s="110"/>
    </row>
    <row r="353" spans="2:12" s="28" customFormat="1" ht="15.75">
      <c r="B353" s="66"/>
      <c r="C353" s="44" t="s">
        <v>320</v>
      </c>
      <c r="D353" s="6"/>
      <c r="E353" s="110"/>
      <c r="F353" s="63"/>
      <c r="G353" s="108"/>
      <c r="H353" s="111"/>
      <c r="I353" s="124"/>
      <c r="J353" s="155" t="e">
        <f t="shared" si="59"/>
        <v>#DIV/0!</v>
      </c>
      <c r="K353" s="110"/>
    </row>
    <row r="354" spans="2:12" s="28" customFormat="1" ht="15.75">
      <c r="B354" s="66" t="s">
        <v>512</v>
      </c>
      <c r="C354" s="43" t="s">
        <v>321</v>
      </c>
      <c r="D354" s="6"/>
      <c r="E354" s="110"/>
      <c r="F354" s="63" t="s">
        <v>62</v>
      </c>
      <c r="G354" s="108">
        <v>0</v>
      </c>
      <c r="H354" s="111">
        <f t="shared" si="57"/>
        <v>0</v>
      </c>
      <c r="I354" s="124"/>
      <c r="J354" s="155" t="e">
        <f t="shared" si="59"/>
        <v>#DIV/0!</v>
      </c>
      <c r="K354" s="110"/>
    </row>
    <row r="355" spans="2:12" s="28" customFormat="1" ht="15.75">
      <c r="B355" s="66"/>
      <c r="C355" s="44" t="s">
        <v>323</v>
      </c>
      <c r="D355" s="6"/>
      <c r="E355" s="110"/>
      <c r="F355" s="63"/>
      <c r="G355" s="108"/>
      <c r="H355" s="111"/>
      <c r="I355" s="124"/>
      <c r="J355" s="155" t="e">
        <f t="shared" si="59"/>
        <v>#DIV/0!</v>
      </c>
      <c r="K355" s="110"/>
    </row>
    <row r="356" spans="2:12" s="28" customFormat="1" ht="15.75">
      <c r="B356" s="66" t="s">
        <v>513</v>
      </c>
      <c r="C356" s="43" t="s">
        <v>322</v>
      </c>
      <c r="D356" s="6"/>
      <c r="E356" s="110"/>
      <c r="F356" s="63" t="s">
        <v>62</v>
      </c>
      <c r="G356" s="108">
        <v>0</v>
      </c>
      <c r="H356" s="111">
        <f t="shared" si="57"/>
        <v>0</v>
      </c>
      <c r="I356" s="124"/>
      <c r="J356" s="155" t="e">
        <f t="shared" si="59"/>
        <v>#DIV/0!</v>
      </c>
      <c r="K356" s="110"/>
    </row>
    <row r="357" spans="2:12" s="28" customFormat="1" ht="15.75">
      <c r="B357" s="66"/>
      <c r="C357" s="44" t="s">
        <v>324</v>
      </c>
      <c r="D357" s="6"/>
      <c r="E357" s="110"/>
      <c r="F357" s="63"/>
      <c r="G357" s="108"/>
      <c r="H357" s="111"/>
      <c r="I357" s="124"/>
      <c r="J357" s="155" t="e">
        <f t="shared" si="59"/>
        <v>#DIV/0!</v>
      </c>
      <c r="K357" s="110"/>
    </row>
    <row r="358" spans="2:12" s="28" customFormat="1" ht="15.75">
      <c r="B358" s="66" t="s">
        <v>514</v>
      </c>
      <c r="C358" s="43" t="s">
        <v>325</v>
      </c>
      <c r="D358" s="6"/>
      <c r="E358" s="110"/>
      <c r="F358" s="63" t="s">
        <v>62</v>
      </c>
      <c r="G358" s="108">
        <v>0</v>
      </c>
      <c r="H358" s="111">
        <f t="shared" si="57"/>
        <v>0</v>
      </c>
      <c r="I358" s="124"/>
      <c r="J358" s="155" t="e">
        <f t="shared" si="59"/>
        <v>#DIV/0!</v>
      </c>
      <c r="K358" s="110"/>
    </row>
    <row r="359" spans="2:12" s="28" customFormat="1" ht="15.75">
      <c r="B359" s="66"/>
      <c r="C359" s="44" t="s">
        <v>327</v>
      </c>
      <c r="D359" s="6"/>
      <c r="E359" s="110"/>
      <c r="F359" s="63"/>
      <c r="G359" s="108"/>
      <c r="H359" s="111"/>
      <c r="I359" s="124"/>
      <c r="J359" s="155" t="e">
        <f t="shared" si="59"/>
        <v>#DIV/0!</v>
      </c>
      <c r="K359" s="110"/>
    </row>
    <row r="360" spans="2:12" s="28" customFormat="1" ht="15.75">
      <c r="B360" s="66" t="s">
        <v>515</v>
      </c>
      <c r="C360" s="43" t="s">
        <v>328</v>
      </c>
      <c r="D360" s="6"/>
      <c r="E360" s="110"/>
      <c r="F360" s="63" t="s">
        <v>62</v>
      </c>
      <c r="G360" s="108">
        <v>0</v>
      </c>
      <c r="H360" s="111">
        <f t="shared" si="57"/>
        <v>0</v>
      </c>
      <c r="I360" s="124"/>
      <c r="J360" s="155" t="e">
        <f t="shared" si="59"/>
        <v>#DIV/0!</v>
      </c>
      <c r="K360" s="110"/>
    </row>
    <row r="361" spans="2:12" s="28" customFormat="1" ht="15.75">
      <c r="B361" s="66" t="s">
        <v>516</v>
      </c>
      <c r="C361" s="43" t="s">
        <v>329</v>
      </c>
      <c r="D361" s="6"/>
      <c r="E361" s="110"/>
      <c r="F361" s="63" t="s">
        <v>62</v>
      </c>
      <c r="G361" s="108">
        <v>0</v>
      </c>
      <c r="H361" s="111">
        <f t="shared" si="57"/>
        <v>0</v>
      </c>
      <c r="I361" s="124"/>
      <c r="J361" s="155" t="e">
        <f t="shared" si="59"/>
        <v>#DIV/0!</v>
      </c>
      <c r="K361" s="110"/>
    </row>
    <row r="362" spans="2:12" s="28" customFormat="1" ht="15.75">
      <c r="B362" s="66"/>
      <c r="C362" s="44" t="s">
        <v>326</v>
      </c>
      <c r="D362" s="6"/>
      <c r="E362" s="110"/>
      <c r="F362" s="63"/>
      <c r="G362" s="108"/>
      <c r="H362" s="111"/>
      <c r="I362" s="124"/>
      <c r="J362" s="155" t="e">
        <f t="shared" si="59"/>
        <v>#DIV/0!</v>
      </c>
      <c r="K362" s="110"/>
    </row>
    <row r="363" spans="2:12" s="28" customFormat="1" ht="15.75">
      <c r="B363" s="66" t="s">
        <v>517</v>
      </c>
      <c r="C363" s="43" t="s">
        <v>326</v>
      </c>
      <c r="D363" s="6"/>
      <c r="E363" s="110"/>
      <c r="F363" s="63" t="s">
        <v>62</v>
      </c>
      <c r="G363" s="108">
        <v>0</v>
      </c>
      <c r="H363" s="111">
        <f t="shared" si="57"/>
        <v>0</v>
      </c>
      <c r="I363" s="124"/>
      <c r="J363" s="155" t="e">
        <f t="shared" si="59"/>
        <v>#DIV/0!</v>
      </c>
      <c r="K363" s="110"/>
    </row>
    <row r="364" spans="2:12" s="28" customFormat="1" ht="16.5" thickBot="1">
      <c r="B364" s="66"/>
      <c r="C364" s="44"/>
      <c r="D364" s="6"/>
      <c r="E364" s="110"/>
      <c r="F364" s="63"/>
      <c r="G364" s="63"/>
      <c r="H364" s="63"/>
      <c r="I364" s="109"/>
      <c r="J364" s="155"/>
    </row>
    <row r="365" spans="2:12" s="28" customFormat="1" ht="21" thickBot="1">
      <c r="B365" s="49">
        <v>20</v>
      </c>
      <c r="C365" s="38" t="s">
        <v>354</v>
      </c>
      <c r="D365" s="32"/>
      <c r="E365" s="81"/>
      <c r="F365" s="82"/>
      <c r="G365" s="82"/>
      <c r="H365" s="82"/>
      <c r="I365" s="10">
        <f>SUM(H367:H385)</f>
        <v>0</v>
      </c>
      <c r="J365" s="153" t="e">
        <f>SUM(J369:J385)</f>
        <v>#DIV/0!</v>
      </c>
      <c r="L365" s="137"/>
    </row>
    <row r="366" spans="2:12" s="28" customFormat="1">
      <c r="B366" s="95"/>
      <c r="C366" s="4"/>
      <c r="D366" s="2"/>
      <c r="E366" s="80"/>
      <c r="F366" s="78"/>
      <c r="G366" s="78"/>
      <c r="H366" s="78"/>
      <c r="I366" s="22"/>
      <c r="J366" s="149"/>
    </row>
    <row r="367" spans="2:12" s="28" customFormat="1" ht="15.75">
      <c r="B367" s="95"/>
      <c r="C367" s="113" t="s">
        <v>317</v>
      </c>
      <c r="D367" s="2"/>
      <c r="E367" s="80"/>
      <c r="F367" s="78"/>
      <c r="G367" s="78"/>
      <c r="H367" s="78"/>
      <c r="I367" s="22"/>
      <c r="J367" s="149"/>
    </row>
    <row r="368" spans="2:12" s="28" customFormat="1" ht="15.75">
      <c r="B368" s="95"/>
      <c r="C368" s="44" t="s">
        <v>368</v>
      </c>
      <c r="D368" s="2"/>
      <c r="E368" s="80"/>
      <c r="F368" s="78"/>
      <c r="G368" s="78"/>
      <c r="H368" s="78"/>
      <c r="I368" s="22"/>
      <c r="J368" s="149"/>
    </row>
    <row r="369" spans="2:14" s="28" customFormat="1" ht="15.75">
      <c r="B369" s="66" t="s">
        <v>148</v>
      </c>
      <c r="C369" s="48" t="s">
        <v>371</v>
      </c>
      <c r="D369" s="2"/>
      <c r="E369" s="110"/>
      <c r="F369" s="63" t="s">
        <v>65</v>
      </c>
      <c r="G369" s="108">
        <v>0</v>
      </c>
      <c r="H369" s="111">
        <f>G369*E369</f>
        <v>0</v>
      </c>
      <c r="I369" s="124"/>
      <c r="J369" s="155" t="e">
        <f t="shared" ref="J369:J378" si="60">H369/$I$399</f>
        <v>#DIV/0!</v>
      </c>
      <c r="N369" s="129"/>
    </row>
    <row r="370" spans="2:14" s="28" customFormat="1" ht="15.75">
      <c r="B370" s="66" t="s">
        <v>521</v>
      </c>
      <c r="C370" s="43" t="s">
        <v>372</v>
      </c>
      <c r="D370" s="6"/>
      <c r="E370" s="110"/>
      <c r="F370" s="63" t="s">
        <v>65</v>
      </c>
      <c r="G370" s="108">
        <v>0</v>
      </c>
      <c r="H370" s="111">
        <f t="shared" ref="H370:H385" si="61">G370*E370</f>
        <v>0</v>
      </c>
      <c r="I370" s="124"/>
      <c r="J370" s="155" t="e">
        <f t="shared" si="60"/>
        <v>#DIV/0!</v>
      </c>
    </row>
    <row r="371" spans="2:14" s="28" customFormat="1" ht="15.75">
      <c r="B371" s="66" t="s">
        <v>522</v>
      </c>
      <c r="C371" s="48" t="s">
        <v>373</v>
      </c>
      <c r="D371" s="6"/>
      <c r="E371" s="110"/>
      <c r="F371" s="63" t="s">
        <v>65</v>
      </c>
      <c r="G371" s="108">
        <v>0</v>
      </c>
      <c r="H371" s="111">
        <f t="shared" si="61"/>
        <v>0</v>
      </c>
      <c r="I371" s="124"/>
      <c r="J371" s="155" t="e">
        <f t="shared" si="60"/>
        <v>#DIV/0!</v>
      </c>
    </row>
    <row r="372" spans="2:14" s="28" customFormat="1" ht="15.75">
      <c r="B372" s="66" t="s">
        <v>523</v>
      </c>
      <c r="C372" s="43" t="s">
        <v>374</v>
      </c>
      <c r="D372" s="6"/>
      <c r="E372" s="110"/>
      <c r="F372" s="63" t="s">
        <v>65</v>
      </c>
      <c r="G372" s="108">
        <v>0</v>
      </c>
      <c r="H372" s="111">
        <f t="shared" si="61"/>
        <v>0</v>
      </c>
      <c r="I372" s="124"/>
      <c r="J372" s="155" t="e">
        <f t="shared" si="60"/>
        <v>#DIV/0!</v>
      </c>
    </row>
    <row r="373" spans="2:14" s="28" customFormat="1" ht="15.75">
      <c r="B373" s="66" t="s">
        <v>524</v>
      </c>
      <c r="C373" s="43" t="s">
        <v>375</v>
      </c>
      <c r="D373" s="6"/>
      <c r="E373" s="110"/>
      <c r="F373" s="63" t="s">
        <v>65</v>
      </c>
      <c r="G373" s="108">
        <v>0</v>
      </c>
      <c r="H373" s="111">
        <f t="shared" si="61"/>
        <v>0</v>
      </c>
      <c r="I373" s="124"/>
      <c r="J373" s="155" t="e">
        <f t="shared" si="60"/>
        <v>#DIV/0!</v>
      </c>
    </row>
    <row r="374" spans="2:14" s="28" customFormat="1" ht="15.75">
      <c r="B374" s="66" t="s">
        <v>525</v>
      </c>
      <c r="C374" s="43" t="s">
        <v>359</v>
      </c>
      <c r="D374" s="6"/>
      <c r="E374" s="110"/>
      <c r="F374" s="63" t="s">
        <v>62</v>
      </c>
      <c r="G374" s="108">
        <v>0</v>
      </c>
      <c r="H374" s="111">
        <f t="shared" si="61"/>
        <v>0</v>
      </c>
      <c r="I374" s="124"/>
      <c r="J374" s="155" t="e">
        <f t="shared" si="60"/>
        <v>#DIV/0!</v>
      </c>
    </row>
    <row r="375" spans="2:14" s="28" customFormat="1" ht="15.75">
      <c r="B375" s="66" t="s">
        <v>526</v>
      </c>
      <c r="C375" s="43" t="s">
        <v>360</v>
      </c>
      <c r="D375" s="6"/>
      <c r="E375" s="110"/>
      <c r="F375" s="63" t="s">
        <v>62</v>
      </c>
      <c r="G375" s="108">
        <v>0</v>
      </c>
      <c r="H375" s="111">
        <f t="shared" si="61"/>
        <v>0</v>
      </c>
      <c r="I375" s="124"/>
      <c r="J375" s="155" t="e">
        <f t="shared" si="60"/>
        <v>#DIV/0!</v>
      </c>
    </row>
    <row r="376" spans="2:14" s="28" customFormat="1" ht="15.75">
      <c r="B376" s="66" t="s">
        <v>527</v>
      </c>
      <c r="C376" s="43" t="s">
        <v>361</v>
      </c>
      <c r="D376" s="6"/>
      <c r="E376" s="110"/>
      <c r="F376" s="63" t="s">
        <v>62</v>
      </c>
      <c r="G376" s="108">
        <v>0</v>
      </c>
      <c r="H376" s="111">
        <f t="shared" si="61"/>
        <v>0</v>
      </c>
      <c r="I376" s="124"/>
      <c r="J376" s="155" t="e">
        <f t="shared" si="60"/>
        <v>#DIV/0!</v>
      </c>
    </row>
    <row r="377" spans="2:14" s="28" customFormat="1" ht="15.75">
      <c r="B377" s="66" t="s">
        <v>528</v>
      </c>
      <c r="C377" s="43" t="s">
        <v>362</v>
      </c>
      <c r="D377" s="6"/>
      <c r="E377" s="110"/>
      <c r="F377" s="63" t="s">
        <v>62</v>
      </c>
      <c r="G377" s="108">
        <v>0</v>
      </c>
      <c r="H377" s="111">
        <f t="shared" si="61"/>
        <v>0</v>
      </c>
      <c r="I377" s="124"/>
      <c r="J377" s="155" t="e">
        <f t="shared" si="60"/>
        <v>#DIV/0!</v>
      </c>
    </row>
    <row r="378" spans="2:14" s="28" customFormat="1" ht="15.75">
      <c r="B378" s="66" t="s">
        <v>529</v>
      </c>
      <c r="C378" s="43" t="s">
        <v>363</v>
      </c>
      <c r="D378" s="6"/>
      <c r="E378" s="110"/>
      <c r="F378" s="63" t="s">
        <v>62</v>
      </c>
      <c r="G378" s="108">
        <v>0</v>
      </c>
      <c r="H378" s="111">
        <f t="shared" si="61"/>
        <v>0</v>
      </c>
      <c r="I378" s="124"/>
      <c r="J378" s="155" t="e">
        <f t="shared" si="60"/>
        <v>#DIV/0!</v>
      </c>
    </row>
    <row r="379" spans="2:14" s="28" customFormat="1" ht="15.75">
      <c r="B379" s="66"/>
      <c r="C379" s="44" t="s">
        <v>369</v>
      </c>
      <c r="D379" s="6"/>
      <c r="E379" s="110"/>
      <c r="F379" s="84"/>
      <c r="G379" s="108"/>
      <c r="H379" s="111"/>
      <c r="I379" s="127"/>
      <c r="J379" s="155"/>
    </row>
    <row r="380" spans="2:14" s="28" customFormat="1" ht="15.75">
      <c r="B380" s="66" t="s">
        <v>530</v>
      </c>
      <c r="C380" s="43" t="s">
        <v>364</v>
      </c>
      <c r="D380" s="6"/>
      <c r="E380" s="110"/>
      <c r="F380" s="63" t="s">
        <v>65</v>
      </c>
      <c r="G380" s="108">
        <v>0</v>
      </c>
      <c r="H380" s="111">
        <f t="shared" si="61"/>
        <v>0</v>
      </c>
      <c r="I380" s="124"/>
      <c r="J380" s="155" t="e">
        <f t="shared" ref="J380:J382" si="62">H380/$I$399</f>
        <v>#DIV/0!</v>
      </c>
    </row>
    <row r="381" spans="2:14" s="28" customFormat="1" ht="15.75">
      <c r="B381" s="66" t="s">
        <v>531</v>
      </c>
      <c r="C381" s="43" t="s">
        <v>365</v>
      </c>
      <c r="D381" s="6"/>
      <c r="E381" s="110"/>
      <c r="F381" s="63" t="s">
        <v>65</v>
      </c>
      <c r="G381" s="108">
        <v>0</v>
      </c>
      <c r="H381" s="111">
        <f t="shared" si="61"/>
        <v>0</v>
      </c>
      <c r="I381" s="124"/>
      <c r="J381" s="155" t="e">
        <f t="shared" si="62"/>
        <v>#DIV/0!</v>
      </c>
    </row>
    <row r="382" spans="2:14" s="28" customFormat="1" ht="15.75">
      <c r="B382" s="66" t="s">
        <v>532</v>
      </c>
      <c r="C382" s="43" t="s">
        <v>366</v>
      </c>
      <c r="D382" s="6"/>
      <c r="E382" s="110"/>
      <c r="F382" s="63" t="s">
        <v>62</v>
      </c>
      <c r="G382" s="108">
        <v>0</v>
      </c>
      <c r="H382" s="111">
        <f t="shared" si="61"/>
        <v>0</v>
      </c>
      <c r="I382" s="124"/>
      <c r="J382" s="155" t="e">
        <f t="shared" si="62"/>
        <v>#DIV/0!</v>
      </c>
    </row>
    <row r="383" spans="2:14" s="116" customFormat="1" ht="15.75">
      <c r="B383" s="66" t="s">
        <v>533</v>
      </c>
      <c r="C383" s="117" t="s">
        <v>520</v>
      </c>
      <c r="D383" s="115"/>
      <c r="E383" s="121"/>
      <c r="F383" s="114" t="s">
        <v>65</v>
      </c>
      <c r="G383" s="125">
        <v>0</v>
      </c>
      <c r="H383" s="139"/>
      <c r="I383" s="124"/>
      <c r="J383" s="162"/>
    </row>
    <row r="384" spans="2:14" s="28" customFormat="1" ht="15.75">
      <c r="B384" s="66" t="s">
        <v>534</v>
      </c>
      <c r="C384" s="44" t="s">
        <v>370</v>
      </c>
      <c r="D384" s="6"/>
      <c r="E384" s="110"/>
      <c r="F384" s="84"/>
      <c r="G384" s="108"/>
      <c r="H384" s="139"/>
      <c r="I384" s="127"/>
      <c r="J384" s="162"/>
    </row>
    <row r="385" spans="2:12" s="28" customFormat="1" ht="15.75">
      <c r="B385" s="66" t="s">
        <v>535</v>
      </c>
      <c r="C385" s="43" t="s">
        <v>367</v>
      </c>
      <c r="D385" s="6"/>
      <c r="E385" s="110"/>
      <c r="F385" s="63" t="s">
        <v>65</v>
      </c>
      <c r="G385" s="108">
        <v>0</v>
      </c>
      <c r="H385" s="111">
        <f t="shared" si="61"/>
        <v>0</v>
      </c>
      <c r="I385" s="124"/>
      <c r="J385" s="155" t="e">
        <f t="shared" ref="J385" si="63">H385/$I$399</f>
        <v>#DIV/0!</v>
      </c>
    </row>
    <row r="386" spans="2:12" s="47" customFormat="1" ht="15" customHeight="1" thickBot="1">
      <c r="B386" s="26"/>
      <c r="C386" s="128"/>
      <c r="D386" s="128"/>
      <c r="E386" s="80"/>
      <c r="F386" s="80"/>
      <c r="G386" s="72"/>
      <c r="H386" s="80"/>
      <c r="I386" s="27"/>
      <c r="J386" s="152"/>
    </row>
    <row r="387" spans="2:12" s="28" customFormat="1" ht="21" thickBot="1">
      <c r="B387" s="49">
        <v>21</v>
      </c>
      <c r="C387" s="29" t="s">
        <v>104</v>
      </c>
      <c r="D387" s="32"/>
      <c r="E387" s="81"/>
      <c r="F387" s="82"/>
      <c r="G387" s="82"/>
      <c r="H387" s="82"/>
      <c r="I387" s="10">
        <f>SUM(H389:H393)</f>
        <v>0</v>
      </c>
      <c r="J387" s="153" t="e">
        <f>SUM(J389:J393)</f>
        <v>#DIV/0!</v>
      </c>
    </row>
    <row r="388" spans="2:12" s="28" customFormat="1">
      <c r="B388" s="95"/>
      <c r="C388" s="4"/>
      <c r="D388" s="2"/>
      <c r="E388" s="80"/>
      <c r="F388" s="78"/>
      <c r="G388" s="78"/>
      <c r="H388" s="78"/>
      <c r="I388" s="22"/>
      <c r="J388" s="149"/>
    </row>
    <row r="389" spans="2:12" s="28" customFormat="1" ht="15.75">
      <c r="B389" s="66" t="s">
        <v>149</v>
      </c>
      <c r="C389" s="48" t="s">
        <v>105</v>
      </c>
      <c r="D389" s="6"/>
      <c r="E389" s="110"/>
      <c r="F389" s="63" t="s">
        <v>62</v>
      </c>
      <c r="G389" s="108">
        <v>0</v>
      </c>
      <c r="H389" s="111">
        <f>G389*E389</f>
        <v>0</v>
      </c>
      <c r="I389" s="124"/>
      <c r="J389" s="155" t="e">
        <f t="shared" ref="J389:J393" si="64">H389/$I$399</f>
        <v>#DIV/0!</v>
      </c>
    </row>
    <row r="390" spans="2:12" s="28" customFormat="1" ht="15.75">
      <c r="B390" s="66" t="s">
        <v>150</v>
      </c>
      <c r="C390" s="43" t="s">
        <v>561</v>
      </c>
      <c r="D390" s="6"/>
      <c r="E390" s="110"/>
      <c r="F390" s="63" t="s">
        <v>62</v>
      </c>
      <c r="G390" s="108">
        <v>0</v>
      </c>
      <c r="H390" s="111">
        <f t="shared" ref="H390:H393" si="65">G390*E390</f>
        <v>0</v>
      </c>
      <c r="I390" s="124"/>
      <c r="J390" s="155" t="e">
        <f t="shared" si="64"/>
        <v>#DIV/0!</v>
      </c>
    </row>
    <row r="391" spans="2:12" s="28" customFormat="1" ht="15.75">
      <c r="B391" s="66" t="s">
        <v>151</v>
      </c>
      <c r="C391" s="43" t="s">
        <v>542</v>
      </c>
      <c r="D391" s="6"/>
      <c r="E391" s="110"/>
      <c r="F391" s="63" t="s">
        <v>61</v>
      </c>
      <c r="G391" s="108">
        <v>0</v>
      </c>
      <c r="H391" s="111">
        <f t="shared" si="65"/>
        <v>0</v>
      </c>
      <c r="I391" s="124"/>
      <c r="J391" s="155" t="e">
        <f t="shared" si="64"/>
        <v>#DIV/0!</v>
      </c>
    </row>
    <row r="392" spans="2:12" s="28" customFormat="1" ht="30">
      <c r="B392" s="66" t="s">
        <v>152</v>
      </c>
      <c r="C392" s="43" t="s">
        <v>387</v>
      </c>
      <c r="D392" s="6"/>
      <c r="E392" s="110"/>
      <c r="F392" s="63" t="s">
        <v>62</v>
      </c>
      <c r="G392" s="108">
        <v>0</v>
      </c>
      <c r="H392" s="111">
        <f t="shared" si="65"/>
        <v>0</v>
      </c>
      <c r="I392" s="124"/>
      <c r="J392" s="155" t="e">
        <f t="shared" si="64"/>
        <v>#DIV/0!</v>
      </c>
    </row>
    <row r="393" spans="2:12" s="28" customFormat="1" ht="15.75">
      <c r="B393" s="66" t="s">
        <v>153</v>
      </c>
      <c r="C393" s="43" t="s">
        <v>518</v>
      </c>
      <c r="D393" s="6"/>
      <c r="E393" s="110"/>
      <c r="F393" s="63" t="s">
        <v>62</v>
      </c>
      <c r="G393" s="108">
        <v>0</v>
      </c>
      <c r="H393" s="111">
        <f t="shared" si="65"/>
        <v>0</v>
      </c>
      <c r="I393" s="124"/>
      <c r="J393" s="155" t="e">
        <f t="shared" si="64"/>
        <v>#DIV/0!</v>
      </c>
    </row>
    <row r="394" spans="2:12" s="47" customFormat="1" ht="15" customHeight="1" thickBot="1">
      <c r="B394" s="26"/>
      <c r="C394" s="128"/>
      <c r="D394" s="128"/>
      <c r="E394" s="80"/>
      <c r="F394" s="80"/>
      <c r="G394" s="72"/>
      <c r="H394" s="80"/>
      <c r="I394" s="27"/>
      <c r="J394" s="152"/>
    </row>
    <row r="395" spans="2:12" s="28" customFormat="1" ht="21" thickBot="1">
      <c r="B395" s="49">
        <v>22</v>
      </c>
      <c r="C395" s="29" t="s">
        <v>165</v>
      </c>
      <c r="D395" s="32"/>
      <c r="E395" s="81"/>
      <c r="F395" s="82"/>
      <c r="G395" s="82"/>
      <c r="H395" s="82"/>
      <c r="I395" s="10">
        <f>H397</f>
        <v>0</v>
      </c>
      <c r="J395" s="153" t="e">
        <f>SUM(J397)</f>
        <v>#REF!</v>
      </c>
    </row>
    <row r="396" spans="2:12" s="28" customFormat="1">
      <c r="B396" s="186"/>
      <c r="C396" s="187"/>
      <c r="D396" s="188"/>
      <c r="E396" s="189"/>
      <c r="F396" s="190"/>
      <c r="G396" s="191"/>
      <c r="H396" s="190"/>
      <c r="I396" s="192"/>
      <c r="J396" s="193"/>
    </row>
    <row r="397" spans="2:12" s="28" customFormat="1" ht="16.5" thickBot="1">
      <c r="B397" s="165">
        <v>22</v>
      </c>
      <c r="C397" s="166" t="s">
        <v>166</v>
      </c>
      <c r="D397" s="167"/>
      <c r="E397" s="168"/>
      <c r="F397" s="169" t="s">
        <v>62</v>
      </c>
      <c r="G397" s="170">
        <v>0</v>
      </c>
      <c r="H397" s="171">
        <f>E397*G397</f>
        <v>0</v>
      </c>
      <c r="I397" s="172"/>
      <c r="J397" s="173" t="e">
        <f>H397/#REF!</f>
        <v>#REF!</v>
      </c>
    </row>
    <row r="398" spans="2:12" s="47" customFormat="1" ht="15" customHeight="1" thickBot="1">
      <c r="B398" s="1"/>
      <c r="C398" s="128"/>
      <c r="D398" s="128"/>
      <c r="E398" s="80"/>
      <c r="F398" s="80"/>
      <c r="G398" s="80"/>
      <c r="H398" s="80"/>
      <c r="I398" s="27"/>
      <c r="J398" s="56"/>
    </row>
    <row r="399" spans="2:12" s="28" customFormat="1" ht="29.25" customHeight="1" thickBot="1">
      <c r="B399" s="206" t="s">
        <v>544</v>
      </c>
      <c r="C399" s="207"/>
      <c r="D399" s="143"/>
      <c r="E399" s="194"/>
      <c r="F399" s="72"/>
      <c r="G399" s="72"/>
      <c r="H399" s="195"/>
      <c r="I399" s="142">
        <f>SUM(I17:I395)</f>
        <v>0</v>
      </c>
      <c r="J399" s="57" t="e">
        <f>J17+J29+J43+J53+J85+J124+J134+J157+J162+J168+J174+J180+J199+J223+J252+J258+J281+J291+J314+J365+J387+J395</f>
        <v>#DIV/0!</v>
      </c>
      <c r="L399" s="51"/>
    </row>
    <row r="400" spans="2:12" s="28" customFormat="1" ht="29.25" customHeight="1" thickBot="1"/>
    <row r="401" spans="2:10" ht="28.5" customHeight="1" thickBot="1">
      <c r="B401" s="208" t="s">
        <v>591</v>
      </c>
      <c r="C401" s="209" t="s">
        <v>543</v>
      </c>
      <c r="D401" s="179"/>
      <c r="E401" s="71"/>
      <c r="F401" s="72"/>
      <c r="G401" s="72"/>
      <c r="H401" s="72"/>
      <c r="I401" s="9"/>
      <c r="J401" s="59"/>
    </row>
    <row r="402" spans="2:10" ht="21" customHeight="1" thickBot="1">
      <c r="B402" s="196"/>
      <c r="C402" s="174"/>
      <c r="D402" s="174"/>
      <c r="E402" s="71"/>
      <c r="F402" s="72"/>
      <c r="G402" s="72"/>
      <c r="H402" s="72"/>
      <c r="I402" s="178"/>
      <c r="J402" s="58"/>
    </row>
    <row r="403" spans="2:10" s="28" customFormat="1" ht="21" thickBot="1">
      <c r="B403" s="140">
        <v>20</v>
      </c>
      <c r="C403" s="141" t="s">
        <v>354</v>
      </c>
      <c r="D403" s="200"/>
      <c r="E403" s="82"/>
      <c r="F403" s="82"/>
      <c r="G403" s="82"/>
      <c r="H403" s="82"/>
      <c r="I403" s="201">
        <f>SUM(H405:H408)</f>
        <v>0</v>
      </c>
      <c r="J403" s="153" t="e">
        <f>SUM(J406)</f>
        <v>#DIV/0!</v>
      </c>
    </row>
    <row r="404" spans="2:10">
      <c r="B404" s="175"/>
      <c r="C404" s="176"/>
      <c r="D404" s="23"/>
      <c r="E404" s="177"/>
      <c r="F404" s="180"/>
      <c r="G404" s="180"/>
      <c r="H404" s="180"/>
      <c r="I404" s="23"/>
      <c r="J404" s="181"/>
    </row>
    <row r="405" spans="2:10" s="28" customFormat="1" ht="15.75">
      <c r="B405" s="66"/>
      <c r="C405" s="44" t="s">
        <v>519</v>
      </c>
      <c r="D405" s="6"/>
      <c r="E405" s="110"/>
      <c r="F405" s="63"/>
      <c r="G405" s="108"/>
      <c r="H405" s="112"/>
      <c r="I405" s="127"/>
      <c r="J405" s="160"/>
    </row>
    <row r="406" spans="2:10" s="28" customFormat="1" ht="30.75" thickBot="1">
      <c r="B406" s="199" t="s">
        <v>536</v>
      </c>
      <c r="C406" s="219" t="s">
        <v>628</v>
      </c>
      <c r="D406" s="167"/>
      <c r="E406" s="168">
        <v>12</v>
      </c>
      <c r="F406" s="169" t="s">
        <v>66</v>
      </c>
      <c r="G406" s="170">
        <v>0</v>
      </c>
      <c r="H406" s="171">
        <f>G406*E406</f>
        <v>0</v>
      </c>
      <c r="I406" s="172"/>
      <c r="J406" s="173" t="e">
        <f>H406/$I$403</f>
        <v>#DIV/0!</v>
      </c>
    </row>
    <row r="407" spans="2:10">
      <c r="B407" s="197"/>
      <c r="C407" s="176"/>
      <c r="D407" s="23"/>
      <c r="E407" s="177"/>
      <c r="F407" s="180"/>
      <c r="G407" s="180"/>
      <c r="H407" s="180"/>
      <c r="I407" s="23"/>
      <c r="J407" s="198"/>
    </row>
    <row r="408" spans="2:10">
      <c r="B408" s="197"/>
      <c r="C408" s="176"/>
      <c r="D408" s="23"/>
      <c r="E408" s="177"/>
      <c r="F408" s="180"/>
      <c r="G408" s="180"/>
      <c r="H408" s="180"/>
      <c r="I408" s="180"/>
      <c r="J408" s="180"/>
    </row>
    <row r="409" spans="2:10">
      <c r="B409" s="197"/>
      <c r="C409" s="176"/>
      <c r="D409" s="23"/>
      <c r="E409" s="177"/>
      <c r="F409" s="180"/>
      <c r="G409" s="180"/>
      <c r="H409" s="180"/>
      <c r="I409" s="23"/>
      <c r="J409" s="198"/>
    </row>
    <row r="410" spans="2:10">
      <c r="B410" s="197"/>
      <c r="C410" s="176"/>
      <c r="D410" s="23"/>
      <c r="E410" s="177"/>
      <c r="F410" s="180"/>
      <c r="G410" s="180"/>
      <c r="H410" s="180"/>
      <c r="I410" s="23"/>
      <c r="J410" s="198"/>
    </row>
  </sheetData>
  <mergeCells count="14">
    <mergeCell ref="C167:D167"/>
    <mergeCell ref="B399:C399"/>
    <mergeCell ref="B401:C401"/>
    <mergeCell ref="I4:J4"/>
    <mergeCell ref="I6:J6"/>
    <mergeCell ref="C133:D133"/>
    <mergeCell ref="C156:D156"/>
    <mergeCell ref="C161:D161"/>
    <mergeCell ref="B14:D14"/>
    <mergeCell ref="C28:D28"/>
    <mergeCell ref="C42:D42"/>
    <mergeCell ref="C52:D52"/>
    <mergeCell ref="C123:D123"/>
    <mergeCell ref="B8:D8"/>
  </mergeCells>
  <phoneticPr fontId="28" type="noConversion"/>
  <dataValidations disablePrompts="1" count="1">
    <dataValidation type="list" allowBlank="1" showInputMessage="1" showErrorMessage="1" sqref="I389:I393 I397 F397 F19:F27 I254:I256 F159:F160 F31:F41 F164:F166 I170:I173 I176:I179 F176:F179 F254:F256 I283:I289 F283:F289 F170:F173 I224:I250 F224:F250 I164:I167 F389:F393 I318:I364 F293:F312 I293:I312 F126:F132 F369:F385 I182:I198 F182:F198 I405:I406 I369:I385 F405:F406 F318:F364 I153 F200:F222 I200:I222 F87:F122 F45:F48 F50:F51 F55:F84 F260:F279 I260:I279 F136:F155" xr:uid="{00000000-0002-0000-0100-000000000000}">
      <formula1>"U, GL, ML, M2, M3, MES"</formula1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paperSize="8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0" ma:contentTypeDescription="Crear nuevo documento." ma:contentTypeScope="" ma:versionID="e6e7b2f8eaa2639b5dd3738dbe85f8b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aa52a2920984083fce9f5492ed965892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9073D4-47C5-4DAA-B3BA-FD5769DE1478}"/>
</file>

<file path=customXml/itemProps2.xml><?xml version="1.0" encoding="utf-8"?>
<ds:datastoreItem xmlns:ds="http://schemas.openxmlformats.org/officeDocument/2006/customXml" ds:itemID="{629C42A5-A395-4108-B3B6-51ACFDE51EF9}"/>
</file>

<file path=customXml/itemProps3.xml><?xml version="1.0" encoding="utf-8"?>
<ds:datastoreItem xmlns:ds="http://schemas.openxmlformats.org/officeDocument/2006/customXml" ds:itemID="{FD0DD2FE-1928-4A07-BD7B-688E726803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Cantidades_Precios</vt:lpstr>
      <vt:lpstr>'Planilla de Cantidades_Precios'!Área_de_impresión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 Gentini</cp:lastModifiedBy>
  <cp:lastPrinted>2022-04-25T09:52:57Z</cp:lastPrinted>
  <dcterms:created xsi:type="dcterms:W3CDTF">2013-03-18T18:41:53Z</dcterms:created>
  <dcterms:modified xsi:type="dcterms:W3CDTF">2022-05-04T17:11:11Z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