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ferreiro\Desktop\2021\cantaro fresco\Anexos para llamado\Enmiendas\Enmienda 4\"/>
    </mc:Choice>
  </mc:AlternateContent>
  <xr:revisionPtr revIDLastSave="0" documentId="8_{80831C26-E84C-4F3C-8EDA-4D0AC99BD6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CTA DE MEDICION" sheetId="7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7" l="1"/>
  <c r="G17" i="7"/>
  <c r="G25" i="7"/>
  <c r="G26" i="7"/>
  <c r="G27" i="7"/>
  <c r="G28" i="7"/>
  <c r="G29" i="7"/>
  <c r="G36" i="7"/>
  <c r="G37" i="7"/>
  <c r="G38" i="7"/>
  <c r="G39" i="7"/>
  <c r="G40" i="7"/>
  <c r="G41" i="7"/>
  <c r="G42" i="7"/>
  <c r="G30" i="7"/>
  <c r="G24" i="7"/>
  <c r="G23" i="7"/>
  <c r="G22" i="7"/>
  <c r="G21" i="7"/>
  <c r="G20" i="7"/>
  <c r="G19" i="7"/>
  <c r="G18" i="7"/>
  <c r="J24" i="7"/>
  <c r="J23" i="7"/>
  <c r="J22" i="7"/>
  <c r="J21" i="7"/>
  <c r="J20" i="7"/>
  <c r="J19" i="7"/>
  <c r="J18" i="7"/>
  <c r="J17" i="7"/>
  <c r="I89" i="7" l="1"/>
  <c r="H89" i="7"/>
  <c r="G87" i="7"/>
  <c r="G86" i="7"/>
  <c r="G92" i="7"/>
  <c r="G77" i="7"/>
  <c r="G70" i="7"/>
  <c r="G60" i="7"/>
  <c r="G44" i="7"/>
  <c r="G56" i="7" l="1"/>
  <c r="J59" i="7"/>
  <c r="P59" i="7" s="1"/>
  <c r="G59" i="7"/>
  <c r="J85" i="7"/>
  <c r="P85" i="7" s="1"/>
  <c r="G85" i="7"/>
  <c r="O85" i="7" s="1"/>
  <c r="J84" i="7"/>
  <c r="G91" i="7"/>
  <c r="G84" i="7"/>
  <c r="M84" i="7" s="1"/>
  <c r="G83" i="7"/>
  <c r="G76" i="7"/>
  <c r="G75" i="7"/>
  <c r="J65" i="7"/>
  <c r="P65" i="7" s="1"/>
  <c r="J66" i="7"/>
  <c r="P66" i="7" s="1"/>
  <c r="J67" i="7"/>
  <c r="P67" i="7" s="1"/>
  <c r="J68" i="7"/>
  <c r="P68" i="7" s="1"/>
  <c r="J69" i="7"/>
  <c r="P69" i="7" s="1"/>
  <c r="G65" i="7"/>
  <c r="O65" i="7" s="1"/>
  <c r="G66" i="7"/>
  <c r="M66" i="7" s="1"/>
  <c r="G67" i="7"/>
  <c r="O67" i="7" s="1"/>
  <c r="G68" i="7"/>
  <c r="G69" i="7"/>
  <c r="O69" i="7" s="1"/>
  <c r="G64" i="7"/>
  <c r="J49" i="7"/>
  <c r="P49" i="7" s="1"/>
  <c r="J50" i="7"/>
  <c r="P50" i="7" s="1"/>
  <c r="J51" i="7"/>
  <c r="P51" i="7" s="1"/>
  <c r="J52" i="7"/>
  <c r="P52" i="7" s="1"/>
  <c r="J53" i="7"/>
  <c r="P53" i="7" s="1"/>
  <c r="J54" i="7"/>
  <c r="P54" i="7" s="1"/>
  <c r="J55" i="7"/>
  <c r="P55" i="7" s="1"/>
  <c r="J57" i="7"/>
  <c r="P57" i="7" s="1"/>
  <c r="J58" i="7"/>
  <c r="P58" i="7" s="1"/>
  <c r="G49" i="7"/>
  <c r="M49" i="7" s="1"/>
  <c r="G50" i="7"/>
  <c r="M50" i="7" s="1"/>
  <c r="G51" i="7"/>
  <c r="M51" i="7" s="1"/>
  <c r="G52" i="7"/>
  <c r="M52" i="7" s="1"/>
  <c r="G53" i="7"/>
  <c r="G54" i="7"/>
  <c r="M54" i="7" s="1"/>
  <c r="G55" i="7"/>
  <c r="G57" i="7"/>
  <c r="G58" i="7"/>
  <c r="M58" i="7" s="1"/>
  <c r="G48" i="7"/>
  <c r="G35" i="7"/>
  <c r="G43" i="7"/>
  <c r="G34" i="7"/>
  <c r="J48" i="7"/>
  <c r="P48" i="7" s="1"/>
  <c r="H73" i="7" l="1"/>
  <c r="H80" i="7"/>
  <c r="H32" i="7"/>
  <c r="H46" i="7"/>
  <c r="H62" i="7"/>
  <c r="M59" i="7"/>
  <c r="O59" i="7"/>
  <c r="M85" i="7"/>
  <c r="K85" i="7" s="1"/>
  <c r="Q85" i="7" s="1"/>
  <c r="O49" i="7"/>
  <c r="K49" i="7" s="1"/>
  <c r="Q49" i="7" s="1"/>
  <c r="O51" i="7"/>
  <c r="K51" i="7" s="1"/>
  <c r="Q51" i="7" s="1"/>
  <c r="O50" i="7"/>
  <c r="K50" i="7" s="1"/>
  <c r="O66" i="7"/>
  <c r="M55" i="7"/>
  <c r="O55" i="7"/>
  <c r="M53" i="7"/>
  <c r="O53" i="7"/>
  <c r="M65" i="7"/>
  <c r="O68" i="7"/>
  <c r="M68" i="7"/>
  <c r="M67" i="7"/>
  <c r="M69" i="7"/>
  <c r="K69" i="7" s="1"/>
  <c r="Q69" i="7" s="1"/>
  <c r="O58" i="7"/>
  <c r="K58" i="7" s="1"/>
  <c r="Q58" i="7" s="1"/>
  <c r="O57" i="7"/>
  <c r="M57" i="7"/>
  <c r="O54" i="7"/>
  <c r="K54" i="7" s="1"/>
  <c r="Q54" i="7" s="1"/>
  <c r="O52" i="7"/>
  <c r="K52" i="7" s="1"/>
  <c r="Q52" i="7" s="1"/>
  <c r="M48" i="7"/>
  <c r="O48" i="7"/>
  <c r="H94" i="7" l="1"/>
  <c r="Q50" i="7"/>
  <c r="K59" i="7"/>
  <c r="Q59" i="7" s="1"/>
  <c r="K57" i="7"/>
  <c r="Q57" i="7" s="1"/>
  <c r="K48" i="7"/>
  <c r="Q48" i="7" s="1"/>
  <c r="K55" i="7"/>
  <c r="Q55" i="7" s="1"/>
  <c r="K53" i="7"/>
  <c r="Q53" i="7" s="1"/>
  <c r="O91" i="7" l="1"/>
  <c r="O89" i="7" s="1"/>
  <c r="N89" i="7" s="1"/>
  <c r="M91" i="7"/>
  <c r="M89" i="7" s="1"/>
  <c r="J91" i="7"/>
  <c r="P91" i="7" s="1"/>
  <c r="O84" i="7"/>
  <c r="K84" i="7" s="1"/>
  <c r="P84" i="7"/>
  <c r="O83" i="7"/>
  <c r="M83" i="7"/>
  <c r="J83" i="7"/>
  <c r="P83" i="7" s="1"/>
  <c r="O76" i="7"/>
  <c r="M76" i="7"/>
  <c r="J76" i="7"/>
  <c r="P76" i="7" s="1"/>
  <c r="O75" i="7"/>
  <c r="M75" i="7"/>
  <c r="J75" i="7"/>
  <c r="P75" i="7" s="1"/>
  <c r="K68" i="7"/>
  <c r="Q68" i="7" s="1"/>
  <c r="K67" i="7"/>
  <c r="Q67" i="7" s="1"/>
  <c r="K66" i="7"/>
  <c r="Q66" i="7" s="1"/>
  <c r="K65" i="7"/>
  <c r="Q65" i="7" s="1"/>
  <c r="O64" i="7"/>
  <c r="M64" i="7"/>
  <c r="J64" i="7"/>
  <c r="P64" i="7" s="1"/>
  <c r="M35" i="7"/>
  <c r="M37" i="7"/>
  <c r="M43" i="7"/>
  <c r="M34" i="7"/>
  <c r="O34" i="7"/>
  <c r="O43" i="7"/>
  <c r="J43" i="7"/>
  <c r="P43" i="7" s="1"/>
  <c r="O37" i="7"/>
  <c r="J37" i="7"/>
  <c r="P37" i="7" s="1"/>
  <c r="O35" i="7"/>
  <c r="J35" i="7"/>
  <c r="P35" i="7" s="1"/>
  <c r="J34" i="7"/>
  <c r="P34" i="7" s="1"/>
  <c r="H95" i="7" l="1"/>
  <c r="I17" i="7" s="1"/>
  <c r="I15" i="7" s="1"/>
  <c r="K43" i="7"/>
  <c r="Q43" i="7" s="1"/>
  <c r="K37" i="7"/>
  <c r="Q37" i="7" s="1"/>
  <c r="K35" i="7"/>
  <c r="Q35" i="7" s="1"/>
  <c r="K64" i="7"/>
  <c r="Q64" i="7" s="1"/>
  <c r="O46" i="7"/>
  <c r="N46" i="7" s="1"/>
  <c r="O62" i="7"/>
  <c r="N62" i="7" s="1"/>
  <c r="O73" i="7"/>
  <c r="N73" i="7" s="1"/>
  <c r="M73" i="7"/>
  <c r="M62" i="7"/>
  <c r="M32" i="7"/>
  <c r="M46" i="7"/>
  <c r="O80" i="7"/>
  <c r="N80" i="7" s="1"/>
  <c r="K83" i="7"/>
  <c r="Q83" i="7" s="1"/>
  <c r="K75" i="7"/>
  <c r="Q75" i="7" s="1"/>
  <c r="Q84" i="7"/>
  <c r="K76" i="7"/>
  <c r="Q76" i="7" s="1"/>
  <c r="K91" i="7"/>
  <c r="Q91" i="7" s="1"/>
  <c r="K89" i="7"/>
  <c r="M80" i="7"/>
  <c r="K34" i="7"/>
  <c r="Q34" i="7" s="1"/>
  <c r="O32" i="7"/>
  <c r="I25" i="7" l="1"/>
  <c r="I26" i="7"/>
  <c r="I27" i="7"/>
  <c r="I28" i="7"/>
  <c r="I29" i="7"/>
  <c r="I30" i="7"/>
  <c r="I36" i="7"/>
  <c r="I37" i="7"/>
  <c r="I38" i="7"/>
  <c r="I42" i="7"/>
  <c r="I39" i="7"/>
  <c r="I40" i="7"/>
  <c r="I41" i="7"/>
  <c r="I83" i="7"/>
  <c r="I80" i="7" s="1"/>
  <c r="I24" i="7"/>
  <c r="I22" i="7"/>
  <c r="I19" i="7"/>
  <c r="I23" i="7"/>
  <c r="I20" i="7"/>
  <c r="I18" i="7"/>
  <c r="I21" i="7"/>
  <c r="I86" i="7"/>
  <c r="I87" i="7"/>
  <c r="I70" i="7"/>
  <c r="I92" i="7"/>
  <c r="I76" i="7"/>
  <c r="I35" i="7"/>
  <c r="I51" i="7"/>
  <c r="I48" i="7"/>
  <c r="I46" i="7" s="1"/>
  <c r="I66" i="7"/>
  <c r="I77" i="7"/>
  <c r="I55" i="7"/>
  <c r="I53" i="7"/>
  <c r="I85" i="7"/>
  <c r="I34" i="7"/>
  <c r="I32" i="7" s="1"/>
  <c r="I68" i="7"/>
  <c r="I57" i="7"/>
  <c r="I75" i="7"/>
  <c r="I73" i="7" s="1"/>
  <c r="I56" i="7"/>
  <c r="I52" i="7"/>
  <c r="I65" i="7"/>
  <c r="I60" i="7"/>
  <c r="I84" i="7"/>
  <c r="I54" i="7"/>
  <c r="I69" i="7"/>
  <c r="I59" i="7"/>
  <c r="I50" i="7"/>
  <c r="I67" i="7"/>
  <c r="I44" i="7"/>
  <c r="I64" i="7"/>
  <c r="I62" i="7" s="1"/>
  <c r="I43" i="7"/>
  <c r="I58" i="7"/>
  <c r="I49" i="7"/>
  <c r="I91" i="7"/>
  <c r="K46" i="7"/>
  <c r="Q46" i="7" s="1"/>
  <c r="K62" i="7"/>
  <c r="O94" i="7"/>
  <c r="N94" i="7" s="1"/>
  <c r="K80" i="7"/>
  <c r="Q80" i="7" s="1"/>
  <c r="M94" i="7"/>
  <c r="K73" i="7"/>
  <c r="J89" i="7"/>
  <c r="P89" i="7" s="1"/>
  <c r="Q89" i="7"/>
  <c r="N32" i="7"/>
  <c r="K32" i="7"/>
  <c r="Q32" i="7" s="1"/>
  <c r="I94" i="7" l="1"/>
  <c r="Q62" i="7"/>
  <c r="J80" i="7"/>
  <c r="P80" i="7" s="1"/>
  <c r="J62" i="7"/>
  <c r="P62" i="7" s="1"/>
  <c r="J46" i="7"/>
  <c r="P46" i="7" s="1"/>
  <c r="J73" i="7"/>
  <c r="P73" i="7" s="1"/>
  <c r="Q73" i="7"/>
  <c r="K94" i="7"/>
  <c r="Q94" i="7" s="1"/>
  <c r="J32" i="7"/>
  <c r="P32" i="7" s="1"/>
  <c r="J94" i="7" l="1"/>
  <c r="P94" i="7" l="1"/>
</calcChain>
</file>

<file path=xl/sharedStrings.xml><?xml version="1.0" encoding="utf-8"?>
<sst xmlns="http://schemas.openxmlformats.org/spreadsheetml/2006/main" count="224" uniqueCount="144">
  <si>
    <t>% RUBRO</t>
  </si>
  <si>
    <t>TOTAL OBRA PREVISTA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</si>
  <si>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</si>
  <si>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</si>
  <si>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</si>
  <si>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</si>
  <si>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</si>
  <si>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</si>
  <si>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</si>
  <si>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</si>
  <si>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</si>
  <si>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</si>
  <si>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</si>
  <si>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</si>
  <si>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</si>
  <si>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3.5</t>
  </si>
  <si>
    <t>3.6</t>
  </si>
  <si>
    <t>4.1</t>
  </si>
  <si>
    <t>4.2</t>
  </si>
  <si>
    <t>5.1</t>
  </si>
  <si>
    <t>5.2</t>
  </si>
  <si>
    <t>6.1</t>
  </si>
  <si>
    <t>CANTIDAD</t>
  </si>
  <si>
    <t>UNIDAD</t>
  </si>
  <si>
    <t>PRECIO RUBRO Pesos uruguayos</t>
  </si>
  <si>
    <t>$</t>
  </si>
  <si>
    <t>PRECIO UNITARIO 
Pesos uruguayos</t>
  </si>
  <si>
    <t>PRECIO SUBRUBRO 
Pesos uruguayos</t>
  </si>
  <si>
    <t>A V A N C E</t>
  </si>
  <si>
    <t>AVANCE AC. ACTUAL</t>
  </si>
  <si>
    <t>AVANCE AC. ANTERIOR</t>
  </si>
  <si>
    <t>AVANCE PARCIAL MES</t>
  </si>
  <si>
    <t>SALDO</t>
  </si>
  <si>
    <t>%</t>
  </si>
  <si>
    <t>M2</t>
  </si>
  <si>
    <t>GL</t>
  </si>
  <si>
    <t>ML</t>
  </si>
  <si>
    <t>U</t>
  </si>
  <si>
    <t>MES</t>
  </si>
  <si>
    <t>CELDA CON FÓRMULA</t>
  </si>
  <si>
    <t>% del Rubro en Obra Prevista</t>
  </si>
  <si>
    <t>% del Rubro en Obra Total</t>
  </si>
  <si>
    <t>IMPLANTACION DE OBRA</t>
  </si>
  <si>
    <t xml:space="preserve">Cartel de Obra </t>
  </si>
  <si>
    <t>Vallado de obra</t>
  </si>
  <si>
    <t>Limpieza diaria y final de obra</t>
  </si>
  <si>
    <t>Técnico Prevencionista</t>
  </si>
  <si>
    <t>Provisorio de  Ute</t>
  </si>
  <si>
    <t>Provisorio de Ose</t>
  </si>
  <si>
    <t>Consumo Ute</t>
  </si>
  <si>
    <t>Consumo de ose</t>
  </si>
  <si>
    <t xml:space="preserve">GASTOS GENERALES </t>
  </si>
  <si>
    <r>
      <t>OBRA PREVISTA:</t>
    </r>
    <r>
      <rPr>
        <b/>
        <sz val="16"/>
        <color rgb="FFFF0000"/>
        <rFont val="Arial"/>
        <family val="2"/>
      </rPr>
      <t xml:space="preserve"> CAIF CANTARO FRESCO</t>
    </r>
  </si>
  <si>
    <t>OBRA: Caif Cántaro Fresco</t>
  </si>
  <si>
    <t>Desmonte de membranas en pretiles y panel prefabricado</t>
  </si>
  <si>
    <t>Desmonte de placas de yeso en mal estado sector circulación</t>
  </si>
  <si>
    <t>Picado de revoques sector fisuras</t>
  </si>
  <si>
    <t>Repicado de revoques flojos o en mal estado (si aplica)</t>
  </si>
  <si>
    <t>Revoque, acondicionamiento de pretiles</t>
  </si>
  <si>
    <t>Desmonte de canalón existente y desbordes</t>
  </si>
  <si>
    <t>Nueva cenefa de yeso (incluye ajuste de estructura, aislación, masillado y enduído del yeso)</t>
  </si>
  <si>
    <t>Desmonte provisorio de las instalaciones de cenefa (se vuelven a colocar)</t>
  </si>
  <si>
    <t>Acondicionamiento de estructura existente de apoyo de ISODEC (perfil y ménsulas)</t>
  </si>
  <si>
    <t>Tareas asociadas a FILTRACIÓN DE AGUA POR CANALONES</t>
  </si>
  <si>
    <t>Tareas asociadas a FILTRACIÓN DE AGUA CIRCULACIÓN P.A.</t>
  </si>
  <si>
    <t xml:space="preserve">Desmonte de membranas en pretiles </t>
  </si>
  <si>
    <t>Colocación de babeta de acuerdo al sistema.</t>
  </si>
  <si>
    <t>Cielorraso de yeso (reconstrucción: placa, masilla, lijado, enduído)</t>
  </si>
  <si>
    <t>Impermeabilización de pretiles (Sikalastic 560 + geotextil sikatex 75 Sistema CET10)</t>
  </si>
  <si>
    <t>Reparaciones de fisuras y revoques asociados</t>
  </si>
  <si>
    <t>Tareas asociadas a Otros Vicios</t>
  </si>
  <si>
    <t>Pintura - Acondicionamiento del Centro</t>
  </si>
  <si>
    <t>Pintura latex para interiores</t>
  </si>
  <si>
    <t>Alquiler de contenedores para obrador, comedor, vestuarios y baños</t>
  </si>
  <si>
    <t>Pintura cielorraso antihongo para interiores</t>
  </si>
  <si>
    <t>Recolocación y ajuste de instalaciones afectadas por reparaciones en cenefa</t>
  </si>
  <si>
    <t>Revoque, acondicionamiento de pretiles, incluye cierre de pases desbordes</t>
  </si>
  <si>
    <t>Desmonte de cenefa existente en mal estado (cubre canalón)</t>
  </si>
  <si>
    <t>Pruebas hidráulicas tramos de canalón y nuevas columnas de pluviales asociadas a BDT / PPT</t>
  </si>
  <si>
    <t>Enduído de reparacion para interiores en mampostería, cielorraso y cenefa de acuerdo a memoria</t>
  </si>
  <si>
    <t>Colocación de nuevo techo ISODEC PIR 120 mm con estructura asociado y accesorios correspondientes</t>
  </si>
  <si>
    <t xml:space="preserve">Tareas asociadas a Fisuras en muros </t>
  </si>
  <si>
    <t>Otros rubros a agregar</t>
  </si>
  <si>
    <t>NOTAS:</t>
  </si>
  <si>
    <t>1) La empresa no podrá suprimir o modificar los rubros ni los sub-rubros del rubrado base</t>
  </si>
  <si>
    <t>2) Se podrán agregar los rubros que la empresa considere necesario a partir de la numeración X.51 en cada rubro</t>
  </si>
  <si>
    <t>3) La empresa deberá completar solo los rubros que correspondan a la oferta</t>
  </si>
  <si>
    <t>4.51</t>
  </si>
  <si>
    <t>3.51</t>
  </si>
  <si>
    <t>2.51</t>
  </si>
  <si>
    <t>1.51</t>
  </si>
  <si>
    <t>5.51</t>
  </si>
  <si>
    <t>6.51</t>
  </si>
  <si>
    <t>FIDEICOMISO DE INFRAESTRUCTURA EDUCATIVA DEL INSTITUTO DEL NIÑO Y DEL ADOLESCENTE DEL URUGAY</t>
  </si>
  <si>
    <t>LLAMADO: CND-PyS</t>
  </si>
  <si>
    <t>PRESUPUESTO OBRA  CENTRO DIRUNO CANTARO FRESCO</t>
  </si>
  <si>
    <t xml:space="preserve">EMPRESA: </t>
  </si>
  <si>
    <t xml:space="preserve">Pintura esmalte sintetico para herreria </t>
  </si>
  <si>
    <t>M3</t>
  </si>
  <si>
    <t>REQUERIMIENTOS ADMINISTRATIVOS</t>
  </si>
  <si>
    <t>1.01</t>
  </si>
  <si>
    <t>1.03</t>
  </si>
  <si>
    <t>1.04</t>
  </si>
  <si>
    <t>1.05</t>
  </si>
  <si>
    <t>1.06</t>
  </si>
  <si>
    <t>1.07</t>
  </si>
  <si>
    <t>1.08</t>
  </si>
  <si>
    <t>1.09</t>
  </si>
  <si>
    <t>Acta de constatación de estado de límites de predio (medianería si corresponde)</t>
  </si>
  <si>
    <t>Acta de constatación de estado de construcciones existentes dentro del predio</t>
  </si>
  <si>
    <t>Plan de seguridad e higiene</t>
  </si>
  <si>
    <t>Graficos conformes a obra</t>
  </si>
  <si>
    <t>Manual de uso</t>
  </si>
  <si>
    <t>Arquitecto Director de Obra</t>
  </si>
  <si>
    <t>Capataz</t>
  </si>
  <si>
    <t>3.7</t>
  </si>
  <si>
    <t>3.8</t>
  </si>
  <si>
    <t>3.9</t>
  </si>
  <si>
    <t>3.10</t>
  </si>
  <si>
    <t>3.11</t>
  </si>
  <si>
    <t>3.12</t>
  </si>
  <si>
    <t>4.3</t>
  </si>
  <si>
    <t>4.4</t>
  </si>
  <si>
    <t>4.5</t>
  </si>
  <si>
    <t>4.6</t>
  </si>
  <si>
    <t>6.2</t>
  </si>
  <si>
    <t>6.3</t>
  </si>
  <si>
    <t>6.4</t>
  </si>
  <si>
    <t>7.1</t>
  </si>
  <si>
    <t>7.51</t>
  </si>
  <si>
    <t>Señalizaciones de higiene y seguridad</t>
  </si>
  <si>
    <t>Obrador y construcciones provisorias</t>
  </si>
  <si>
    <t>Fletes y volquetas</t>
  </si>
  <si>
    <t>Replanteo (de todos los componentes de la obra)</t>
  </si>
  <si>
    <t>Protección de elementos a conservar o traslado dentro del edificio</t>
  </si>
  <si>
    <t>Desimplantación de obra</t>
  </si>
  <si>
    <t>Seguridad personal</t>
  </si>
  <si>
    <t>1.10</t>
  </si>
  <si>
    <t>1.11</t>
  </si>
  <si>
    <t>1.12</t>
  </si>
  <si>
    <t>1.13</t>
  </si>
  <si>
    <t>1.14</t>
  </si>
  <si>
    <t>2.10</t>
  </si>
  <si>
    <t>Solicitud de antecedentes en la IM y entrega de informacion a CND (digital y papel)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</si>
</sst>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7" formatCode="[$$-2C0A]\ #,##0.00"/>
    <numFmt numFmtId="168" formatCode="0.00;[Red]0.00"/>
    <numFmt numFmtId="169" formatCode="[$-C0A]0%"/>
    <numFmt numFmtId="170" formatCode="[$-C0A]General"/>
    <numFmt numFmtId="171" formatCode="0.0000"/>
    <numFmt numFmtId="172" formatCode="0.000%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2"/>
      <name val="Tahoma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0"/>
      <name val="Mangal"/>
      <family val="2"/>
    </font>
    <font>
      <b/>
      <sz val="16"/>
      <color rgb="FFFF0000"/>
      <name val="Arial"/>
      <family val="2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Tahoma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2"/>
      <name val="Arial"/>
      <family val="2"/>
      <charset val="1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164" fontId="3" fillId="0" borderId="0" applyFont="0" applyFill="0" applyBorder="0" applyAlignment="0" applyProtection="0"/>
    <xf numFmtId="0" fontId="16" fillId="0" borderId="0"/>
    <xf numFmtId="9" fontId="17" fillId="0" borderId="0" applyFill="0" applyBorder="0" applyAlignment="0" applyProtection="0"/>
    <xf numFmtId="0" fontId="3" fillId="0" borderId="0"/>
    <xf numFmtId="0" fontId="23" fillId="0" borderId="0"/>
    <xf numFmtId="0" fontId="3" fillId="0" borderId="0"/>
    <xf numFmtId="0" fontId="3" fillId="0" borderId="0"/>
    <xf numFmtId="169" fontId="24" fillId="0" borderId="0"/>
    <xf numFmtId="170" fontId="25" fillId="0" borderId="0"/>
  </cellStyleXfs>
  <cellXfs count="239">
    <xf numFmtId="0" fontId="0" fillId="0" borderId="0" xfId="0"/>
    <xf numFmtId="0" fontId="2" fillId="0" borderId="0" xfId="0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wrapText="1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Protection="1">
      <protection locked="0"/>
    </xf>
    <xf numFmtId="10" fontId="8" fillId="0" borderId="0" xfId="1" applyNumberFormat="1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10" fontId="8" fillId="2" borderId="4" xfId="1" applyNumberFormat="1" applyFont="1" applyFill="1" applyBorder="1" applyAlignment="1" applyProtection="1">
      <alignment horizontal="center" vertical="center"/>
    </xf>
    <xf numFmtId="1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  <protection locked="0"/>
    </xf>
    <xf numFmtId="10" fontId="0" fillId="2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  <protection locked="0"/>
    </xf>
    <xf numFmtId="167" fontId="4" fillId="5" borderId="14" xfId="0" applyNumberFormat="1" applyFont="1" applyFill="1" applyBorder="1" applyAlignment="1" applyProtection="1">
      <alignment horizontal="center" vertical="center" wrapText="1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10" fontId="4" fillId="2" borderId="14" xfId="0" applyNumberFormat="1" applyFont="1" applyFill="1" applyBorder="1" applyAlignment="1" applyProtection="1">
      <alignment horizontal="center" vertical="center" wrapText="1"/>
    </xf>
    <xf numFmtId="167" fontId="6" fillId="5" borderId="14" xfId="0" applyNumberFormat="1" applyFont="1" applyFill="1" applyBorder="1" applyAlignment="1" applyProtection="1">
      <alignment horizontal="center" vertical="center" wrapText="1"/>
    </xf>
    <xf numFmtId="10" fontId="6" fillId="2" borderId="14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Protection="1"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Protection="1"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 applyProtection="1">
      <alignment horizontal="center" vertical="center"/>
      <protection locked="0"/>
    </xf>
    <xf numFmtId="10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3" xfId="0" applyFont="1" applyFill="1" applyBorder="1" applyAlignment="1" applyProtection="1">
      <alignment horizontal="left" wrapText="1"/>
      <protection locked="0"/>
    </xf>
    <xf numFmtId="10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  <protection locked="0"/>
    </xf>
    <xf numFmtId="0" fontId="0" fillId="0" borderId="4" xfId="0" applyFont="1" applyFill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9" fillId="0" borderId="2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0" fillId="0" borderId="18" xfId="0" applyFont="1" applyFill="1" applyBorder="1" applyAlignment="1" applyProtection="1">
      <alignment horizontal="center" vertical="center"/>
      <protection locked="0"/>
    </xf>
    <xf numFmtId="0" fontId="4" fillId="5" borderId="13" xfId="0" applyFont="1" applyFill="1" applyBorder="1" applyAlignment="1" applyProtection="1">
      <alignment horizontal="center" wrapText="1"/>
      <protection locked="0"/>
    </xf>
    <xf numFmtId="3" fontId="13" fillId="5" borderId="16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15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15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17" xfId="0" applyNumberFormat="1" applyFont="1" applyFill="1" applyBorder="1" applyAlignment="1" applyProtection="1">
      <alignment horizontal="center" vertical="center" wrapText="1"/>
      <protection locked="0"/>
    </xf>
    <xf numFmtId="167" fontId="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9" fillId="0" borderId="18" xfId="0" applyFont="1" applyFill="1" applyBorder="1" applyProtection="1">
      <protection locked="0"/>
    </xf>
    <xf numFmtId="0" fontId="2" fillId="0" borderId="18" xfId="0" applyFont="1" applyFill="1" applyBorder="1" applyProtection="1">
      <protection locked="0"/>
    </xf>
    <xf numFmtId="0" fontId="3" fillId="0" borderId="0" xfId="0" applyFont="1" applyBorder="1" applyProtection="1"/>
    <xf numFmtId="0" fontId="4" fillId="5" borderId="13" xfId="0" applyFont="1" applyFill="1" applyBorder="1" applyAlignment="1" applyProtection="1">
      <alignment horizontal="center" wrapText="1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ill="1"/>
    <xf numFmtId="0" fontId="4" fillId="3" borderId="11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14" fillId="0" borderId="0" xfId="0" applyFont="1" applyFill="1" applyBorder="1" applyAlignment="1" applyProtection="1">
      <alignment horizontal="left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left" wrapText="1"/>
    </xf>
    <xf numFmtId="0" fontId="14" fillId="0" borderId="0" xfId="0" applyFont="1" applyFill="1" applyBorder="1" applyAlignment="1" applyProtection="1">
      <alignment horizontal="left" wrapText="1"/>
    </xf>
    <xf numFmtId="0" fontId="2" fillId="3" borderId="8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wrapText="1"/>
      <protection locked="0"/>
    </xf>
    <xf numFmtId="0" fontId="4" fillId="3" borderId="11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22" fillId="0" borderId="0" xfId="0" applyFont="1" applyBorder="1"/>
    <xf numFmtId="0" fontId="2" fillId="0" borderId="18" xfId="0" applyFont="1" applyFill="1" applyBorder="1" applyAlignment="1" applyProtection="1">
      <alignment horizontal="center" vertical="center" wrapText="1"/>
    </xf>
    <xf numFmtId="167" fontId="13" fillId="5" borderId="9" xfId="0" applyNumberFormat="1" applyFont="1" applyFill="1" applyBorder="1" applyAlignment="1" applyProtection="1">
      <alignment vertical="center" wrapText="1"/>
    </xf>
    <xf numFmtId="167" fontId="13" fillId="0" borderId="0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Fill="1" applyBorder="1" applyAlignment="1" applyProtection="1">
      <alignment horizontal="center" vertical="center" wrapText="1"/>
    </xf>
    <xf numFmtId="171" fontId="0" fillId="0" borderId="0" xfId="0" applyNumberFormat="1" applyFill="1"/>
    <xf numFmtId="167" fontId="0" fillId="0" borderId="0" xfId="0" applyNumberFormat="1" applyFill="1"/>
    <xf numFmtId="0" fontId="0" fillId="0" borderId="0" xfId="0" applyFill="1" applyAlignment="1">
      <alignment wrapText="1"/>
    </xf>
    <xf numFmtId="172" fontId="0" fillId="0" borderId="0" xfId="0" applyNumberFormat="1" applyFont="1" applyAlignment="1" applyProtection="1">
      <alignment horizontal="center" vertical="center"/>
      <protection locked="0"/>
    </xf>
    <xf numFmtId="172" fontId="4" fillId="3" borderId="12" xfId="0" applyNumberFormat="1" applyFont="1" applyFill="1" applyBorder="1" applyAlignment="1" applyProtection="1">
      <alignment horizontal="center" vertical="center" wrapText="1"/>
      <protection locked="0"/>
    </xf>
    <xf numFmtId="172" fontId="0" fillId="0" borderId="0" xfId="0" applyNumberFormat="1" applyFont="1" applyFill="1" applyAlignment="1" applyProtection="1">
      <alignment horizontal="center" vertical="center"/>
      <protection locked="0"/>
    </xf>
    <xf numFmtId="172" fontId="0" fillId="0" borderId="0" xfId="0" applyNumberFormat="1" applyFont="1" applyBorder="1" applyAlignment="1" applyProtection="1">
      <alignment horizontal="center" vertical="center"/>
    </xf>
    <xf numFmtId="172" fontId="13" fillId="5" borderId="11" xfId="0" applyNumberFormat="1" applyFont="1" applyFill="1" applyBorder="1" applyAlignment="1" applyProtection="1">
      <alignment vertical="center" wrapText="1"/>
    </xf>
    <xf numFmtId="172" fontId="4" fillId="3" borderId="9" xfId="0" applyNumberFormat="1" applyFont="1" applyFill="1" applyBorder="1" applyAlignment="1" applyProtection="1">
      <alignment horizontal="center" vertical="center" wrapText="1"/>
    </xf>
    <xf numFmtId="172" fontId="0" fillId="0" borderId="0" xfId="0" applyNumberFormat="1" applyFont="1" applyFill="1" applyBorder="1" applyAlignment="1" applyProtection="1">
      <alignment horizontal="center" vertical="center"/>
    </xf>
    <xf numFmtId="172" fontId="4" fillId="0" borderId="11" xfId="0" applyNumberFormat="1" applyFont="1" applyFill="1" applyBorder="1" applyAlignment="1" applyProtection="1">
      <alignment horizontal="center" vertical="center" wrapText="1"/>
    </xf>
    <xf numFmtId="172" fontId="8" fillId="2" borderId="0" xfId="1" applyNumberFormat="1" applyFont="1" applyFill="1" applyBorder="1" applyAlignment="1" applyProtection="1">
      <alignment horizontal="center" vertical="center"/>
    </xf>
    <xf numFmtId="172" fontId="21" fillId="0" borderId="0" xfId="0" applyNumberFormat="1" applyFont="1" applyFill="1" applyBorder="1" applyAlignment="1" applyProtection="1">
      <alignment horizontal="left" wrapText="1"/>
    </xf>
    <xf numFmtId="172" fontId="8" fillId="0" borderId="0" xfId="1" applyNumberFormat="1" applyFont="1" applyFill="1" applyBorder="1" applyAlignment="1" applyProtection="1">
      <alignment horizontal="center" vertical="center"/>
    </xf>
    <xf numFmtId="172" fontId="6" fillId="2" borderId="14" xfId="0" applyNumberFormat="1" applyFont="1" applyFill="1" applyBorder="1" applyAlignment="1" applyProtection="1">
      <alignment horizontal="center" vertical="center" wrapText="1"/>
    </xf>
    <xf numFmtId="172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72" fontId="0" fillId="0" borderId="0" xfId="0" applyNumberFormat="1"/>
    <xf numFmtId="10" fontId="8" fillId="2" borderId="0" xfId="1" applyNumberFormat="1" applyFont="1" applyFill="1" applyBorder="1" applyAlignment="1" applyProtection="1">
      <alignment horizontal="center" vertical="center"/>
    </xf>
    <xf numFmtId="0" fontId="0" fillId="6" borderId="0" xfId="0" applyFill="1"/>
    <xf numFmtId="10" fontId="8" fillId="6" borderId="0" xfId="1" applyNumberFormat="1" applyFont="1" applyFill="1" applyBorder="1" applyProtection="1">
      <protection locked="0"/>
    </xf>
    <xf numFmtId="0" fontId="0" fillId="6" borderId="0" xfId="0" applyFont="1" applyFill="1" applyBorder="1" applyAlignment="1" applyProtection="1">
      <alignment horizontal="center" vertical="center"/>
    </xf>
    <xf numFmtId="172" fontId="8" fillId="6" borderId="0" xfId="1" applyNumberFormat="1" applyFont="1" applyFill="1" applyBorder="1" applyAlignment="1" applyProtection="1">
      <alignment horizontal="center" vertical="center"/>
    </xf>
    <xf numFmtId="10" fontId="8" fillId="6" borderId="4" xfId="1" applyNumberFormat="1" applyFont="1" applyFill="1" applyBorder="1" applyAlignment="1" applyProtection="1">
      <alignment horizontal="center" vertical="center"/>
    </xf>
    <xf numFmtId="10" fontId="8" fillId="6" borderId="0" xfId="1" applyNumberFormat="1" applyFont="1" applyFill="1" applyBorder="1" applyAlignment="1" applyProtection="1">
      <alignment horizontal="center" vertical="center"/>
      <protection locked="0"/>
    </xf>
    <xf numFmtId="10" fontId="0" fillId="6" borderId="0" xfId="0" applyNumberFormat="1" applyFont="1" applyFill="1" applyBorder="1" applyAlignment="1" applyProtection="1">
      <alignment horizontal="center" vertical="center"/>
    </xf>
    <xf numFmtId="0" fontId="0" fillId="6" borderId="5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4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2" xfId="0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</xf>
    <xf numFmtId="0" fontId="4" fillId="3" borderId="14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</xf>
    <xf numFmtId="0" fontId="4" fillId="3" borderId="14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2" fontId="0" fillId="0" borderId="0" xfId="0" applyNumberFormat="1" applyBorder="1" applyAlignment="1" applyProtection="1">
      <alignment horizontal="center" vertical="center"/>
      <protection locked="0"/>
    </xf>
    <xf numFmtId="0" fontId="0" fillId="6" borderId="0" xfId="0" applyFill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left" vertical="center" wrapText="1"/>
    </xf>
    <xf numFmtId="168" fontId="8" fillId="0" borderId="0" xfId="0" applyNumberFormat="1" applyFont="1" applyBorder="1" applyAlignment="1" applyProtection="1">
      <alignment horizontal="center" vertical="center"/>
      <protection locked="0"/>
    </xf>
    <xf numFmtId="168" fontId="8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vertical="center"/>
      <protection locked="0"/>
    </xf>
    <xf numFmtId="0" fontId="0" fillId="0" borderId="0" xfId="0" applyFill="1" applyAlignment="1">
      <alignment vertical="center"/>
    </xf>
    <xf numFmtId="168" fontId="8" fillId="6" borderId="0" xfId="0" applyNumberFormat="1" applyFont="1" applyFill="1" applyBorder="1" applyAlignment="1" applyProtection="1">
      <alignment horizontal="center" vertical="center"/>
      <protection locked="0"/>
    </xf>
    <xf numFmtId="0" fontId="14" fillId="6" borderId="0" xfId="0" applyFont="1" applyFill="1" applyBorder="1" applyAlignment="1" applyProtection="1">
      <alignment horizontal="center"/>
    </xf>
    <xf numFmtId="0" fontId="4" fillId="6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1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7" fillId="6" borderId="0" xfId="0" applyFont="1" applyFill="1" applyBorder="1" applyAlignment="1" applyProtection="1">
      <alignment vertical="center"/>
      <protection locked="0"/>
    </xf>
    <xf numFmtId="0" fontId="7" fillId="0" borderId="11" xfId="0" applyFont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6" borderId="0" xfId="0" applyFont="1" applyFill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6" fillId="3" borderId="9" xfId="0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2" fontId="0" fillId="0" borderId="0" xfId="0" applyNumberFormat="1" applyFill="1" applyBorder="1" applyAlignment="1" applyProtection="1">
      <alignment horizontal="center" vertical="center"/>
      <protection locked="0"/>
    </xf>
    <xf numFmtId="0" fontId="11" fillId="0" borderId="0" xfId="7" applyFont="1"/>
    <xf numFmtId="2" fontId="11" fillId="0" borderId="0" xfId="7" applyNumberFormat="1" applyFont="1" applyAlignment="1">
      <alignment horizontal="center"/>
    </xf>
    <xf numFmtId="0" fontId="0" fillId="0" borderId="0" xfId="0" applyAlignment="1">
      <alignment horizontal="right"/>
    </xf>
    <xf numFmtId="0" fontId="28" fillId="0" borderId="0" xfId="0" applyFont="1"/>
    <xf numFmtId="0" fontId="29" fillId="0" borderId="0" xfId="0" applyFont="1"/>
    <xf numFmtId="0" fontId="11" fillId="0" borderId="0" xfId="7" applyFont="1" applyFill="1"/>
    <xf numFmtId="10" fontId="0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5" fillId="0" borderId="1" xfId="0" applyFont="1" applyBorder="1"/>
    <xf numFmtId="0" fontId="5" fillId="0" borderId="4" xfId="0" applyFont="1" applyBorder="1"/>
    <xf numFmtId="0" fontId="5" fillId="0" borderId="6" xfId="0" applyFont="1" applyFill="1" applyBorder="1" applyAlignment="1" applyProtection="1">
      <alignment horizontal="left" vertical="center"/>
      <protection locked="0"/>
    </xf>
    <xf numFmtId="0" fontId="19" fillId="0" borderId="3" xfId="0" applyFont="1" applyFill="1" applyBorder="1" applyAlignment="1" applyProtection="1">
      <alignment horizontal="right" vertical="center"/>
      <protection locked="0"/>
    </xf>
    <xf numFmtId="14" fontId="20" fillId="0" borderId="14" xfId="0" applyNumberFormat="1" applyFont="1" applyFill="1" applyBorder="1" applyAlignment="1" applyProtection="1">
      <alignment horizontal="center" vertical="center"/>
      <protection locked="0"/>
    </xf>
    <xf numFmtId="172" fontId="0" fillId="0" borderId="5" xfId="0" applyNumberFormat="1" applyFont="1" applyFill="1" applyBorder="1" applyAlignment="1" applyProtection="1">
      <alignment horizontal="center" vertical="center"/>
      <protection locked="0"/>
    </xf>
    <xf numFmtId="172" fontId="0" fillId="0" borderId="5" xfId="0" applyNumberFormat="1" applyFont="1" applyBorder="1" applyAlignment="1" applyProtection="1">
      <alignment horizontal="center" vertical="center"/>
      <protection locked="0"/>
    </xf>
    <xf numFmtId="3" fontId="13" fillId="5" borderId="0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>
      <alignment horizontal="left" wrapText="1"/>
    </xf>
    <xf numFmtId="0" fontId="2" fillId="3" borderId="11" xfId="0" applyFont="1" applyFill="1" applyBorder="1" applyAlignment="1">
      <alignment horizontal="right" wrapText="1"/>
    </xf>
    <xf numFmtId="0" fontId="2" fillId="3" borderId="13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left" wrapText="1"/>
    </xf>
    <xf numFmtId="167" fontId="4" fillId="0" borderId="1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167" fontId="4" fillId="0" borderId="0" xfId="0" applyNumberFormat="1" applyFont="1" applyAlignment="1">
      <alignment horizontal="center" vertical="center" wrapText="1"/>
    </xf>
    <xf numFmtId="0" fontId="11" fillId="0" borderId="0" xfId="7" applyFont="1" applyAlignment="1">
      <alignment horizontal="center"/>
    </xf>
    <xf numFmtId="168" fontId="8" fillId="0" borderId="0" xfId="0" applyNumberFormat="1" applyFont="1" applyAlignment="1" applyProtection="1">
      <alignment horizontal="center"/>
      <protection locked="0"/>
    </xf>
    <xf numFmtId="0" fontId="8" fillId="2" borderId="0" xfId="1" applyNumberFormat="1" applyFont="1" applyFill="1" applyAlignment="1">
      <alignment horizontal="center" vertical="center"/>
    </xf>
    <xf numFmtId="1" fontId="7" fillId="0" borderId="0" xfId="0" applyNumberFormat="1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>
      <alignment horizontal="center"/>
    </xf>
    <xf numFmtId="0" fontId="0" fillId="2" borderId="9" xfId="0" applyFont="1" applyFill="1" applyBorder="1" applyAlignment="1" applyProtection="1">
      <alignment horizontal="center" vertical="center" wrapText="1"/>
      <protection locked="0"/>
    </xf>
    <xf numFmtId="0" fontId="0" fillId="2" borderId="13" xfId="0" applyFont="1" applyFill="1" applyBorder="1" applyAlignment="1" applyProtection="1">
      <alignment horizontal="center" vertical="center" wrapText="1"/>
      <protection locked="0"/>
    </xf>
    <xf numFmtId="167" fontId="13" fillId="5" borderId="9" xfId="0" applyNumberFormat="1" applyFont="1" applyFill="1" applyBorder="1" applyAlignment="1" applyProtection="1">
      <alignment horizontal="center" vertical="center" wrapText="1"/>
      <protection locked="0"/>
    </xf>
    <xf numFmtId="167" fontId="13" fillId="5" borderId="13" xfId="0" applyNumberFormat="1" applyFont="1" applyFill="1" applyBorder="1" applyAlignment="1" applyProtection="1">
      <alignment horizontal="center" vertical="center" wrapText="1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10" fontId="6" fillId="4" borderId="2" xfId="0" applyNumberFormat="1" applyFont="1" applyFill="1" applyBorder="1" applyAlignment="1" applyProtection="1">
      <alignment horizontal="center" vertical="center"/>
      <protection locked="0"/>
    </xf>
    <xf numFmtId="10" fontId="6" fillId="4" borderId="3" xfId="0" applyNumberFormat="1" applyFont="1" applyFill="1" applyBorder="1" applyAlignment="1" applyProtection="1">
      <alignment horizontal="center" vertical="center"/>
      <protection locked="0"/>
    </xf>
    <xf numFmtId="10" fontId="6" fillId="4" borderId="4" xfId="0" applyNumberFormat="1" applyFont="1" applyFill="1" applyBorder="1" applyAlignment="1" applyProtection="1">
      <alignment horizontal="center" vertical="center"/>
      <protection locked="0"/>
    </xf>
    <xf numFmtId="10" fontId="6" fillId="4" borderId="0" xfId="0" applyNumberFormat="1" applyFont="1" applyFill="1" applyBorder="1" applyAlignment="1" applyProtection="1">
      <alignment horizontal="center" vertical="center"/>
      <protection locked="0"/>
    </xf>
    <xf numFmtId="10" fontId="6" fillId="4" borderId="5" xfId="0" applyNumberFormat="1" applyFont="1" applyFill="1" applyBorder="1" applyAlignment="1" applyProtection="1">
      <alignment horizontal="center" vertical="center"/>
      <protection locked="0"/>
    </xf>
    <xf numFmtId="10" fontId="6" fillId="4" borderId="6" xfId="0" applyNumberFormat="1" applyFont="1" applyFill="1" applyBorder="1" applyAlignment="1" applyProtection="1">
      <alignment horizontal="center" vertical="center"/>
      <protection locked="0"/>
    </xf>
    <xf numFmtId="10" fontId="6" fillId="4" borderId="18" xfId="0" applyNumberFormat="1" applyFont="1" applyFill="1" applyBorder="1" applyAlignment="1" applyProtection="1">
      <alignment horizontal="center" vertical="center"/>
      <protection locked="0"/>
    </xf>
    <xf numFmtId="10" fontId="6" fillId="4" borderId="7" xfId="0" applyNumberFormat="1" applyFont="1" applyFill="1" applyBorder="1" applyAlignment="1" applyProtection="1">
      <alignment horizontal="center" vertical="center"/>
      <protection locked="0"/>
    </xf>
    <xf numFmtId="3" fontId="13" fillId="0" borderId="9" xfId="0" applyNumberFormat="1" applyFont="1" applyBorder="1" applyAlignment="1" applyProtection="1">
      <alignment horizontal="center" vertical="center"/>
      <protection locked="0"/>
    </xf>
    <xf numFmtId="3" fontId="13" fillId="0" borderId="13" xfId="0" applyNumberFormat="1" applyFont="1" applyBorder="1" applyAlignment="1" applyProtection="1">
      <alignment horizontal="center" vertical="center"/>
      <protection locked="0"/>
    </xf>
    <xf numFmtId="0" fontId="15" fillId="3" borderId="9" xfId="0" applyFont="1" applyFill="1" applyBorder="1" applyAlignment="1" applyProtection="1">
      <alignment horizontal="left" vertical="center" wrapText="1"/>
      <protection locked="0"/>
    </xf>
    <xf numFmtId="0" fontId="15" fillId="3" borderId="11" xfId="0" applyFont="1" applyFill="1" applyBorder="1" applyAlignment="1" applyProtection="1">
      <alignment horizontal="left" vertical="center" wrapText="1"/>
      <protection locked="0"/>
    </xf>
    <xf numFmtId="0" fontId="6" fillId="0" borderId="9" xfId="0" applyFont="1" applyFill="1" applyBorder="1" applyAlignment="1" applyProtection="1">
      <alignment horizontal="left" vertical="center"/>
    </xf>
    <xf numFmtId="0" fontId="6" fillId="0" borderId="1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left" vertical="center"/>
      <protection locked="0"/>
    </xf>
    <xf numFmtId="0" fontId="6" fillId="0" borderId="11" xfId="0" applyFont="1" applyFill="1" applyBorder="1" applyAlignment="1" applyProtection="1">
      <alignment horizontal="left" vertical="center"/>
      <protection locked="0"/>
    </xf>
  </cellXfs>
  <cellStyles count="13">
    <cellStyle name="Diseño" xfId="3" xr:uid="{00000000-0005-0000-0000-000000000000}"/>
    <cellStyle name="Excel Built-in Normal" xfId="8" xr:uid="{00000000-0005-0000-0000-000001000000}"/>
    <cellStyle name="Excel Built-in Normal 1" xfId="9" xr:uid="{00000000-0005-0000-0000-000002000000}"/>
    <cellStyle name="Excel Built-in Normal 2" xfId="10" xr:uid="{00000000-0005-0000-0000-000003000000}"/>
    <cellStyle name="Excel Built-in Percent" xfId="11" xr:uid="{00000000-0005-0000-0000-000004000000}"/>
    <cellStyle name="Millares 2" xfId="4" xr:uid="{00000000-0005-0000-0000-000006000000}"/>
    <cellStyle name="Normal" xfId="0" builtinId="0"/>
    <cellStyle name="Normal 2 2" xfId="7" xr:uid="{00000000-0005-0000-0000-000009000000}"/>
    <cellStyle name="Normal 2 2 2" xfId="12" xr:uid="{00000000-0005-0000-0000-00000A000000}"/>
    <cellStyle name="Normal 24" xfId="5" xr:uid="{00000000-0005-0000-0000-00000B000000}"/>
    <cellStyle name="Porcentaje" xfId="1" builtinId="5"/>
    <cellStyle name="Porcentaje 2" xfId="6" xr:uid="{00000000-0005-0000-0000-00000F000000}"/>
    <cellStyle name="Porcentual_AAPresup NICOLICH" xfId="2" xr:uid="{00000000-0005-0000-0000-000010000000}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03"/>
  <sheetViews>
    <sheetView tabSelected="1" zoomScale="63" zoomScaleNormal="63" workbookViewId="0">
      <selection activeCell="W41" sqref="W41"/>
    </sheetView>
  </sheetViews>
  <sheetFormatPr baseColWidth="10" defaultRowHeight="15.75"/>
  <cols>
    <col min="1" max="1" width="44.7109375" style="105" customWidth="1"/>
    <col min="2" max="2" width="75.7109375" bestFit="1" customWidth="1"/>
    <col min="3" max="3" width="7.42578125" bestFit="1" customWidth="1"/>
    <col min="4" max="4" width="17.140625" style="105" customWidth="1"/>
    <col min="5" max="5" width="14.140625" style="99" customWidth="1"/>
    <col min="6" max="6" width="28.140625" style="170" customWidth="1"/>
    <col min="7" max="7" width="41" style="180" customWidth="1"/>
    <col min="8" max="8" width="36" customWidth="1"/>
    <col min="9" max="9" width="30.7109375" style="89" customWidth="1"/>
    <col min="10" max="16" width="23.140625" hidden="1" customWidth="1"/>
    <col min="17" max="17" width="28.140625" hidden="1" customWidth="1"/>
    <col min="22" max="22" width="14.42578125" bestFit="1" customWidth="1"/>
  </cols>
  <sheetData>
    <row r="1" spans="1:17" s="5" customFormat="1" ht="16.5" thickBot="1">
      <c r="A1" s="111"/>
      <c r="D1" s="111"/>
      <c r="E1" s="123"/>
      <c r="F1" s="151"/>
      <c r="G1" s="122"/>
      <c r="H1" s="23"/>
      <c r="I1" s="76"/>
      <c r="J1" s="23"/>
      <c r="K1" s="23"/>
      <c r="L1" s="23"/>
      <c r="M1" s="23"/>
      <c r="N1" s="23"/>
      <c r="O1" s="23"/>
      <c r="P1" s="23"/>
      <c r="Q1" s="23"/>
    </row>
    <row r="2" spans="1:17" s="22" customFormat="1" ht="18" customHeight="1" thickBot="1">
      <c r="A2" s="192" t="s">
        <v>93</v>
      </c>
      <c r="B2" s="34"/>
      <c r="C2" s="35"/>
      <c r="D2" s="134"/>
      <c r="E2" s="124"/>
      <c r="F2" s="160"/>
      <c r="G2" s="171"/>
      <c r="H2" s="195"/>
      <c r="I2" s="196"/>
      <c r="J2" s="220" t="s">
        <v>28</v>
      </c>
      <c r="K2" s="221"/>
      <c r="L2" s="221"/>
      <c r="M2" s="221"/>
      <c r="N2" s="221"/>
      <c r="O2" s="221"/>
      <c r="P2" s="221"/>
      <c r="Q2" s="222"/>
    </row>
    <row r="3" spans="1:17" s="22" customFormat="1" ht="9.9499999999999993" customHeight="1" thickBot="1">
      <c r="A3" s="112"/>
      <c r="B3" s="36"/>
      <c r="C3" s="7"/>
      <c r="D3" s="135"/>
      <c r="E3" s="125"/>
      <c r="F3" s="161"/>
      <c r="G3" s="120"/>
      <c r="H3" s="37"/>
      <c r="I3" s="197"/>
      <c r="J3" s="223"/>
      <c r="K3" s="224"/>
      <c r="L3" s="224"/>
      <c r="M3" s="224"/>
      <c r="N3" s="224"/>
      <c r="O3" s="224"/>
      <c r="P3" s="224"/>
      <c r="Q3" s="225"/>
    </row>
    <row r="4" spans="1:17" s="5" customFormat="1" ht="18" customHeight="1" thickBot="1">
      <c r="A4" s="193" t="s">
        <v>94</v>
      </c>
      <c r="B4" s="36"/>
      <c r="C4" s="7"/>
      <c r="D4" s="136"/>
      <c r="E4" s="126"/>
      <c r="F4" s="102"/>
      <c r="G4" s="106"/>
      <c r="H4" s="216" t="s">
        <v>39</v>
      </c>
      <c r="I4" s="217"/>
      <c r="J4" s="223"/>
      <c r="K4" s="224"/>
      <c r="L4" s="224"/>
      <c r="M4" s="224"/>
      <c r="N4" s="224"/>
      <c r="O4" s="224"/>
      <c r="P4" s="224"/>
      <c r="Q4" s="225"/>
    </row>
    <row r="5" spans="1:17" s="5" customFormat="1" ht="16.5" customHeight="1" thickBot="1">
      <c r="A5" s="193" t="s">
        <v>95</v>
      </c>
      <c r="B5" s="36"/>
      <c r="C5" s="7"/>
      <c r="D5" s="136"/>
      <c r="E5" s="126"/>
      <c r="F5" s="102"/>
      <c r="G5" s="106"/>
      <c r="H5" s="14"/>
      <c r="I5" s="198"/>
      <c r="J5" s="223"/>
      <c r="K5" s="224"/>
      <c r="L5" s="224"/>
      <c r="M5" s="224"/>
      <c r="N5" s="224"/>
      <c r="O5" s="224"/>
      <c r="P5" s="224"/>
      <c r="Q5" s="225"/>
    </row>
    <row r="6" spans="1:17" s="5" customFormat="1" ht="18.75" customHeight="1" thickBot="1">
      <c r="A6" s="194" t="s">
        <v>96</v>
      </c>
      <c r="B6" s="46"/>
      <c r="C6" s="47"/>
      <c r="D6" s="139"/>
      <c r="E6" s="129"/>
      <c r="F6" s="163"/>
      <c r="G6" s="173"/>
      <c r="H6" s="218" t="s">
        <v>39</v>
      </c>
      <c r="I6" s="219"/>
      <c r="J6" s="226"/>
      <c r="K6" s="227"/>
      <c r="L6" s="227"/>
      <c r="M6" s="227"/>
      <c r="N6" s="227"/>
      <c r="O6" s="227"/>
      <c r="P6" s="227"/>
      <c r="Q6" s="228"/>
    </row>
    <row r="7" spans="1:17" s="5" customFormat="1" ht="16.5" thickBot="1">
      <c r="A7" s="113"/>
      <c r="B7" s="20"/>
      <c r="C7" s="20"/>
      <c r="D7" s="111"/>
      <c r="E7" s="123"/>
      <c r="F7" s="151"/>
      <c r="G7" s="122"/>
      <c r="H7" s="23"/>
      <c r="I7" s="76"/>
      <c r="J7" s="229" t="s">
        <v>29</v>
      </c>
      <c r="K7" s="230"/>
      <c r="L7" s="229" t="s">
        <v>30</v>
      </c>
      <c r="M7" s="230"/>
      <c r="N7" s="229" t="s">
        <v>31</v>
      </c>
      <c r="O7" s="230"/>
      <c r="P7" s="229" t="s">
        <v>32</v>
      </c>
      <c r="Q7" s="230"/>
    </row>
    <row r="8" spans="1:17" s="5" customFormat="1" ht="51.75" customHeight="1" thickBot="1">
      <c r="A8" s="237" t="s">
        <v>52</v>
      </c>
      <c r="B8" s="238"/>
      <c r="C8" s="238"/>
      <c r="D8" s="137" t="s">
        <v>22</v>
      </c>
      <c r="E8" s="127" t="s">
        <v>23</v>
      </c>
      <c r="F8" s="127" t="s">
        <v>26</v>
      </c>
      <c r="G8" s="137" t="s">
        <v>27</v>
      </c>
      <c r="H8" s="38" t="s">
        <v>24</v>
      </c>
      <c r="I8" s="77" t="s">
        <v>40</v>
      </c>
      <c r="J8" s="39" t="s">
        <v>0</v>
      </c>
      <c r="K8" s="40" t="s">
        <v>25</v>
      </c>
      <c r="L8" s="41" t="s">
        <v>33</v>
      </c>
      <c r="M8" s="41" t="s">
        <v>25</v>
      </c>
      <c r="N8" s="40" t="s">
        <v>33</v>
      </c>
      <c r="O8" s="40" t="s">
        <v>25</v>
      </c>
      <c r="P8" s="40" t="s">
        <v>33</v>
      </c>
      <c r="Q8" s="42" t="s">
        <v>25</v>
      </c>
    </row>
    <row r="9" spans="1:17" s="22" customFormat="1">
      <c r="A9" s="103"/>
      <c r="B9" s="21"/>
      <c r="C9" s="21"/>
      <c r="D9" s="138"/>
      <c r="E9" s="128"/>
      <c r="F9" s="162"/>
      <c r="G9" s="172"/>
      <c r="H9" s="31"/>
      <c r="I9" s="78"/>
      <c r="J9" s="32"/>
      <c r="K9" s="12"/>
      <c r="L9" s="12"/>
      <c r="M9" s="12"/>
      <c r="N9" s="12"/>
      <c r="O9" s="12"/>
      <c r="P9" s="12"/>
      <c r="Q9" s="25"/>
    </row>
    <row r="10" spans="1:17" ht="9.9499999999999993" customHeight="1" thickBot="1">
      <c r="A10" s="114"/>
      <c r="B10" s="36"/>
      <c r="C10" s="7"/>
      <c r="D10" s="136"/>
      <c r="E10" s="126"/>
      <c r="F10" s="102"/>
      <c r="G10" s="106"/>
      <c r="H10" s="44"/>
      <c r="I10" s="79"/>
      <c r="J10" s="45"/>
    </row>
    <row r="11" spans="1:17" ht="18.75" thickBot="1">
      <c r="A11" s="115"/>
      <c r="B11" s="46"/>
      <c r="C11" s="47"/>
      <c r="D11" s="139"/>
      <c r="E11" s="129"/>
      <c r="F11" s="163"/>
      <c r="G11" s="173"/>
      <c r="H11" s="69" t="s">
        <v>39</v>
      </c>
      <c r="I11" s="80"/>
      <c r="J11" s="70"/>
    </row>
    <row r="12" spans="1:17" ht="16.5" thickBot="1">
      <c r="A12" s="116"/>
      <c r="B12" s="48"/>
      <c r="C12" s="48"/>
      <c r="D12" s="140"/>
      <c r="E12" s="130"/>
      <c r="F12" s="164"/>
      <c r="G12" s="174"/>
      <c r="H12" s="44"/>
      <c r="I12" s="79"/>
      <c r="J12" s="50"/>
    </row>
    <row r="13" spans="1:17" ht="55.5" customHeight="1" thickBot="1">
      <c r="A13" s="233" t="s">
        <v>53</v>
      </c>
      <c r="B13" s="234"/>
      <c r="C13" s="234"/>
      <c r="D13" s="141" t="s">
        <v>22</v>
      </c>
      <c r="E13" s="131" t="s">
        <v>23</v>
      </c>
      <c r="F13" s="131" t="s">
        <v>26</v>
      </c>
      <c r="G13" s="141" t="s">
        <v>27</v>
      </c>
      <c r="H13" s="49" t="s">
        <v>24</v>
      </c>
      <c r="I13" s="81" t="s">
        <v>41</v>
      </c>
      <c r="J13" s="229" t="s">
        <v>29</v>
      </c>
      <c r="K13" s="230"/>
      <c r="L13" s="229" t="s">
        <v>30</v>
      </c>
      <c r="M13" s="230"/>
      <c r="N13" s="229" t="s">
        <v>31</v>
      </c>
      <c r="O13" s="230"/>
      <c r="P13" s="229" t="s">
        <v>32</v>
      </c>
      <c r="Q13" s="230"/>
    </row>
    <row r="14" spans="1:17" s="51" customFormat="1" ht="16.5" thickBot="1">
      <c r="A14" s="104"/>
      <c r="B14" s="1"/>
      <c r="C14" s="1"/>
      <c r="D14" s="142"/>
      <c r="E14" s="132"/>
      <c r="F14" s="165"/>
      <c r="G14" s="175"/>
      <c r="H14" s="50"/>
      <c r="I14" s="82"/>
      <c r="J14" s="39" t="s">
        <v>0</v>
      </c>
      <c r="K14" s="40" t="s">
        <v>25</v>
      </c>
      <c r="L14" s="41" t="s">
        <v>33</v>
      </c>
      <c r="M14" s="41" t="s">
        <v>25</v>
      </c>
      <c r="N14" s="40" t="s">
        <v>33</v>
      </c>
      <c r="O14" s="40" t="s">
        <v>25</v>
      </c>
      <c r="P14" s="40" t="s">
        <v>33</v>
      </c>
      <c r="Q14" s="42" t="s">
        <v>25</v>
      </c>
    </row>
    <row r="15" spans="1:17" s="51" customFormat="1" ht="21" thickBot="1">
      <c r="A15" s="215">
        <v>1</v>
      </c>
      <c r="B15" s="201" t="s">
        <v>99</v>
      </c>
      <c r="C15" s="202"/>
      <c r="D15" s="203"/>
      <c r="E15" s="204"/>
      <c r="F15" s="204"/>
      <c r="G15" s="204"/>
      <c r="H15" s="15">
        <f>SUM(G17:G30)</f>
        <v>0</v>
      </c>
      <c r="I15" s="83" t="e">
        <f ca="1">SUM(I17:I30)</f>
        <v>#REF!</v>
      </c>
      <c r="J15" s="205"/>
      <c r="K15" s="199"/>
      <c r="L15" s="200"/>
      <c r="M15" s="200"/>
      <c r="N15" s="199"/>
      <c r="O15" s="199"/>
      <c r="P15" s="199"/>
      <c r="Q15" s="199"/>
    </row>
    <row r="16" spans="1:17" s="51" customFormat="1" ht="20.25">
      <c r="A16" s="206"/>
      <c r="B16" s="207"/>
      <c r="C16" s="208"/>
      <c r="D16" s="209"/>
      <c r="E16" s="207"/>
      <c r="F16" s="207"/>
      <c r="G16" s="207"/>
      <c r="H16" s="207"/>
      <c r="I16" s="210"/>
      <c r="J16" s="210"/>
      <c r="K16" s="199"/>
      <c r="L16" s="200"/>
      <c r="M16" s="200"/>
      <c r="N16" s="199"/>
      <c r="O16" s="199"/>
      <c r="P16" s="199"/>
      <c r="Q16" s="199"/>
    </row>
    <row r="17" spans="1:19" s="51" customFormat="1">
      <c r="A17" s="211" t="s">
        <v>100</v>
      </c>
      <c r="B17" s="184" t="s">
        <v>143</v>
      </c>
      <c r="C17" s="208"/>
      <c r="D17" s="209"/>
      <c r="E17" s="212" t="s">
        <v>35</v>
      </c>
      <c r="F17" s="212"/>
      <c r="G17" s="176">
        <f t="shared" ref="G17:G30" si="0">F17*D17</f>
        <v>0</v>
      </c>
      <c r="I17" s="84" t="e">
        <f ca="1">G17/$H$95</f>
        <v>#REF!</v>
      </c>
      <c r="J17" s="213" t="e">
        <f>+H17/$J$456</f>
        <v>#DIV/0!</v>
      </c>
      <c r="K17" s="199"/>
      <c r="L17" s="200"/>
      <c r="M17" s="200"/>
      <c r="N17" s="199"/>
      <c r="O17" s="199"/>
      <c r="P17" s="199"/>
      <c r="Q17" s="199"/>
    </row>
    <row r="18" spans="1:19" s="51" customFormat="1">
      <c r="A18" s="211" t="s">
        <v>101</v>
      </c>
      <c r="B18" s="184" t="s">
        <v>108</v>
      </c>
      <c r="C18" s="208"/>
      <c r="D18" s="209"/>
      <c r="E18" s="212" t="s">
        <v>35</v>
      </c>
      <c r="G18" s="176">
        <f t="shared" si="0"/>
        <v>0</v>
      </c>
      <c r="I18" s="84" t="e">
        <f ca="1">G18/$H$95</f>
        <v>#REF!</v>
      </c>
      <c r="J18" s="213" t="e">
        <f>+H18/$J$456</f>
        <v>#DIV/0!</v>
      </c>
      <c r="K18" s="199"/>
      <c r="L18" s="200"/>
      <c r="M18" s="200"/>
      <c r="N18" s="199"/>
      <c r="O18" s="199"/>
      <c r="P18" s="199"/>
      <c r="Q18" s="199"/>
    </row>
    <row r="19" spans="1:19" s="51" customFormat="1">
      <c r="A19" s="211" t="s">
        <v>102</v>
      </c>
      <c r="B19" s="184" t="s">
        <v>109</v>
      </c>
      <c r="C19" s="208"/>
      <c r="D19" s="209"/>
      <c r="E19" s="212" t="s">
        <v>35</v>
      </c>
      <c r="G19" s="176">
        <f t="shared" si="0"/>
        <v>0</v>
      </c>
      <c r="I19" s="84" t="e">
        <f ca="1">G19/$H$95</f>
        <v>#REF!</v>
      </c>
      <c r="J19" s="213" t="e">
        <f>+H19/$J$456</f>
        <v>#DIV/0!</v>
      </c>
      <c r="K19" s="199"/>
      <c r="L19" s="200"/>
      <c r="M19" s="200"/>
      <c r="N19" s="199"/>
      <c r="O19" s="199"/>
      <c r="P19" s="199"/>
      <c r="Q19" s="199"/>
    </row>
    <row r="20" spans="1:19" s="51" customFormat="1">
      <c r="A20" s="211" t="s">
        <v>103</v>
      </c>
      <c r="B20" s="184" t="s">
        <v>110</v>
      </c>
      <c r="C20" s="208"/>
      <c r="D20" s="209"/>
      <c r="E20" s="212" t="s">
        <v>35</v>
      </c>
      <c r="G20" s="176">
        <f t="shared" si="0"/>
        <v>0</v>
      </c>
      <c r="I20" s="84" t="e">
        <f ca="1">G20/$H$95</f>
        <v>#REF!</v>
      </c>
      <c r="J20" s="213" t="e">
        <f>+H20/$J$456</f>
        <v>#DIV/0!</v>
      </c>
      <c r="K20" s="199"/>
      <c r="L20" s="200"/>
      <c r="M20" s="200"/>
      <c r="N20" s="199"/>
      <c r="O20" s="199"/>
      <c r="P20" s="199"/>
      <c r="Q20" s="199"/>
    </row>
    <row r="21" spans="1:19" s="51" customFormat="1">
      <c r="A21" s="211" t="s">
        <v>104</v>
      </c>
      <c r="B21" s="184" t="s">
        <v>111</v>
      </c>
      <c r="C21" s="208"/>
      <c r="D21" s="209"/>
      <c r="E21" s="212" t="s">
        <v>35</v>
      </c>
      <c r="G21" s="176">
        <f t="shared" si="0"/>
        <v>0</v>
      </c>
      <c r="I21" s="84" t="e">
        <f ca="1">G21/$H$95</f>
        <v>#REF!</v>
      </c>
      <c r="J21" s="213" t="e">
        <f>+H21/$J$456</f>
        <v>#DIV/0!</v>
      </c>
      <c r="K21" s="199"/>
      <c r="L21" s="200"/>
      <c r="M21" s="200"/>
      <c r="N21" s="199"/>
      <c r="O21" s="199"/>
      <c r="P21" s="199"/>
      <c r="Q21" s="199"/>
    </row>
    <row r="22" spans="1:19" s="51" customFormat="1">
      <c r="A22" s="211" t="s">
        <v>105</v>
      </c>
      <c r="B22" s="184" t="s">
        <v>112</v>
      </c>
      <c r="C22" s="208"/>
      <c r="D22" s="209"/>
      <c r="E22" s="212" t="s">
        <v>35</v>
      </c>
      <c r="G22" s="176">
        <f t="shared" si="0"/>
        <v>0</v>
      </c>
      <c r="I22" s="84" t="e">
        <f ca="1">G22/$H$95</f>
        <v>#REF!</v>
      </c>
      <c r="J22" s="213" t="e">
        <f>+H22/$J$456</f>
        <v>#DIV/0!</v>
      </c>
      <c r="K22" s="199"/>
      <c r="L22" s="200"/>
      <c r="M22" s="200"/>
      <c r="N22" s="199"/>
      <c r="O22" s="199"/>
      <c r="P22" s="199"/>
      <c r="Q22" s="199"/>
    </row>
    <row r="23" spans="1:19" s="51" customFormat="1">
      <c r="A23" s="211" t="s">
        <v>106</v>
      </c>
      <c r="B23" s="184" t="s">
        <v>113</v>
      </c>
      <c r="C23" s="208"/>
      <c r="D23" s="209"/>
      <c r="E23" s="212" t="s">
        <v>35</v>
      </c>
      <c r="G23" s="176">
        <f t="shared" si="0"/>
        <v>0</v>
      </c>
      <c r="I23" s="84" t="e">
        <f ca="1">G23/$H$95</f>
        <v>#REF!</v>
      </c>
      <c r="J23" s="213" t="e">
        <f>+H23/$J$456</f>
        <v>#DIV/0!</v>
      </c>
      <c r="K23" s="199"/>
      <c r="L23" s="200"/>
      <c r="M23" s="200"/>
      <c r="N23" s="199"/>
      <c r="O23" s="199"/>
      <c r="P23" s="199"/>
      <c r="Q23" s="199"/>
    </row>
    <row r="24" spans="1:19" s="51" customFormat="1">
      <c r="A24" s="211" t="s">
        <v>107</v>
      </c>
      <c r="B24" s="184" t="s">
        <v>114</v>
      </c>
      <c r="C24" s="208"/>
      <c r="D24" s="209"/>
      <c r="E24" s="212" t="s">
        <v>35</v>
      </c>
      <c r="G24" s="176">
        <f t="shared" si="0"/>
        <v>0</v>
      </c>
      <c r="I24" s="84" t="e">
        <f ca="1">G24/$H$95</f>
        <v>#REF!</v>
      </c>
      <c r="J24" s="213" t="e">
        <f>+H24/$J$456</f>
        <v>#DIV/0!</v>
      </c>
      <c r="K24" s="199"/>
      <c r="L24" s="200"/>
      <c r="M24" s="200"/>
      <c r="N24" s="199"/>
      <c r="O24" s="199"/>
      <c r="P24" s="199"/>
      <c r="Q24" s="199"/>
    </row>
    <row r="25" spans="1:19" s="51" customFormat="1">
      <c r="A25" s="211" t="s">
        <v>137</v>
      </c>
      <c r="B25" s="54" t="s">
        <v>46</v>
      </c>
      <c r="C25" s="208"/>
      <c r="D25" s="209"/>
      <c r="E25" s="212" t="s">
        <v>35</v>
      </c>
      <c r="G25" s="176">
        <f t="shared" si="0"/>
        <v>0</v>
      </c>
      <c r="I25" s="84" t="e">
        <f ca="1">G25/$H$95</f>
        <v>#REF!</v>
      </c>
      <c r="J25" s="213"/>
      <c r="K25" s="199"/>
      <c r="L25" s="200"/>
      <c r="M25" s="200"/>
      <c r="N25" s="199"/>
      <c r="O25" s="199"/>
      <c r="P25" s="199"/>
      <c r="Q25" s="199"/>
    </row>
    <row r="26" spans="1:19" s="51" customFormat="1">
      <c r="A26" s="211" t="s">
        <v>138</v>
      </c>
      <c r="B26" s="54" t="s">
        <v>47</v>
      </c>
      <c r="C26" s="208"/>
      <c r="D26" s="209"/>
      <c r="E26" s="212" t="s">
        <v>35</v>
      </c>
      <c r="G26" s="176">
        <f t="shared" si="0"/>
        <v>0</v>
      </c>
      <c r="I26" s="84" t="e">
        <f ca="1">G26/$H$95</f>
        <v>#REF!</v>
      </c>
      <c r="J26" s="213"/>
      <c r="K26" s="199"/>
      <c r="L26" s="200"/>
      <c r="M26" s="200"/>
      <c r="N26" s="199"/>
      <c r="O26" s="199"/>
      <c r="P26" s="199"/>
      <c r="Q26" s="199"/>
    </row>
    <row r="27" spans="1:19" s="51" customFormat="1">
      <c r="A27" s="211" t="s">
        <v>139</v>
      </c>
      <c r="B27" s="54" t="s">
        <v>48</v>
      </c>
      <c r="C27" s="208"/>
      <c r="D27" s="209"/>
      <c r="E27" s="212" t="s">
        <v>35</v>
      </c>
      <c r="G27" s="176">
        <f t="shared" si="0"/>
        <v>0</v>
      </c>
      <c r="I27" s="84" t="e">
        <f ca="1">G27/$H$95</f>
        <v>#REF!</v>
      </c>
      <c r="J27" s="213"/>
      <c r="K27" s="199"/>
      <c r="L27" s="200"/>
      <c r="M27" s="200"/>
      <c r="N27" s="199"/>
      <c r="O27" s="199"/>
      <c r="P27" s="199"/>
      <c r="Q27" s="199"/>
    </row>
    <row r="28" spans="1:19" s="51" customFormat="1">
      <c r="A28" s="211" t="s">
        <v>140</v>
      </c>
      <c r="B28" s="54" t="s">
        <v>49</v>
      </c>
      <c r="C28" s="208"/>
      <c r="D28" s="209"/>
      <c r="E28" s="212" t="s">
        <v>35</v>
      </c>
      <c r="G28" s="176">
        <f t="shared" si="0"/>
        <v>0</v>
      </c>
      <c r="I28" s="84" t="e">
        <f ca="1">G28/$H$95</f>
        <v>#REF!</v>
      </c>
      <c r="J28" s="213"/>
      <c r="K28" s="199"/>
      <c r="L28" s="200"/>
      <c r="M28" s="200"/>
      <c r="N28" s="199"/>
      <c r="O28" s="199"/>
      <c r="P28" s="199"/>
      <c r="Q28" s="199"/>
    </row>
    <row r="29" spans="1:19" s="51" customFormat="1">
      <c r="A29" s="211" t="s">
        <v>141</v>
      </c>
      <c r="B29" s="54" t="s">
        <v>50</v>
      </c>
      <c r="C29" s="208"/>
      <c r="D29" s="209"/>
      <c r="E29" s="212" t="s">
        <v>35</v>
      </c>
      <c r="G29" s="176">
        <f t="shared" si="0"/>
        <v>0</v>
      </c>
      <c r="I29" s="84" t="e">
        <f ca="1">G29/$H$95</f>
        <v>#REF!</v>
      </c>
      <c r="J29" s="213"/>
      <c r="K29" s="199"/>
      <c r="L29" s="200"/>
      <c r="M29" s="200"/>
      <c r="N29" s="199"/>
      <c r="O29" s="199"/>
      <c r="P29" s="199"/>
      <c r="Q29" s="199"/>
    </row>
    <row r="30" spans="1:19" s="51" customFormat="1">
      <c r="A30" s="211" t="s">
        <v>90</v>
      </c>
      <c r="B30" s="184" t="s">
        <v>82</v>
      </c>
      <c r="C30" s="208"/>
      <c r="D30" s="209"/>
      <c r="E30" s="212" t="s">
        <v>35</v>
      </c>
      <c r="G30" s="176">
        <f t="shared" si="0"/>
        <v>0</v>
      </c>
      <c r="I30" s="84" t="e">
        <f ca="1">G30/$H$95</f>
        <v>#REF!</v>
      </c>
      <c r="J30" s="213"/>
      <c r="K30" s="199"/>
      <c r="L30" s="200"/>
      <c r="M30" s="200"/>
      <c r="N30" s="199"/>
      <c r="O30" s="199"/>
      <c r="P30" s="199"/>
      <c r="Q30" s="199"/>
    </row>
    <row r="31" spans="1:19" s="51" customFormat="1" ht="16.5" thickBot="1">
      <c r="A31" s="104"/>
      <c r="B31" s="1"/>
      <c r="C31" s="1"/>
      <c r="D31" s="142"/>
      <c r="E31" s="132"/>
      <c r="F31" s="165"/>
      <c r="G31" s="214"/>
      <c r="H31" s="50"/>
      <c r="I31" s="86"/>
      <c r="J31" s="199"/>
      <c r="K31" s="199"/>
      <c r="L31" s="200"/>
      <c r="M31" s="200"/>
      <c r="N31" s="199"/>
      <c r="O31" s="199"/>
      <c r="P31" s="199"/>
      <c r="Q31" s="199"/>
    </row>
    <row r="32" spans="1:19" ht="21" customHeight="1" thickBot="1">
      <c r="A32" s="110">
        <v>2</v>
      </c>
      <c r="B32" s="52" t="s">
        <v>42</v>
      </c>
      <c r="C32" s="53"/>
      <c r="D32" s="143"/>
      <c r="E32" s="147"/>
      <c r="F32" s="147"/>
      <c r="G32" s="152"/>
      <c r="H32" s="15">
        <f>SUM(G34:G44)</f>
        <v>0</v>
      </c>
      <c r="I32" s="83" t="e">
        <f ca="1">SUM(I34:I44)</f>
        <v>#REF!</v>
      </c>
      <c r="J32" s="17" t="e">
        <f>K32/H32</f>
        <v>#DIV/0!</v>
      </c>
      <c r="K32" s="15">
        <f>+M32+O32</f>
        <v>0</v>
      </c>
      <c r="L32" s="26">
        <v>0</v>
      </c>
      <c r="M32" s="27">
        <f>SUM(M34:M43)</f>
        <v>0</v>
      </c>
      <c r="N32" s="16" t="e">
        <f>O32/H32</f>
        <v>#DIV/0!</v>
      </c>
      <c r="O32" s="15">
        <f>SUM(O34:O43)</f>
        <v>0</v>
      </c>
      <c r="P32" s="17" t="e">
        <f>1-J32</f>
        <v>#DIV/0!</v>
      </c>
      <c r="Q32" s="15">
        <f>+H32-K32</f>
        <v>0</v>
      </c>
      <c r="S32" s="51"/>
    </row>
    <row r="33" spans="1:22">
      <c r="A33" s="116"/>
      <c r="B33" s="2"/>
      <c r="C33" s="2"/>
      <c r="D33" s="140"/>
      <c r="E33" s="130"/>
      <c r="F33" s="164"/>
      <c r="G33" s="174"/>
      <c r="H33" s="44"/>
      <c r="I33" s="79"/>
      <c r="J33" s="33"/>
      <c r="K33" s="14"/>
      <c r="L33" s="12"/>
      <c r="M33" s="12"/>
      <c r="N33" s="14"/>
      <c r="O33" s="14"/>
      <c r="P33" s="14"/>
      <c r="Q33" s="24"/>
    </row>
    <row r="34" spans="1:22">
      <c r="A34" s="106" t="s">
        <v>2</v>
      </c>
      <c r="B34" s="54" t="s">
        <v>43</v>
      </c>
      <c r="C34" s="6"/>
      <c r="D34" s="144"/>
      <c r="E34" s="148" t="s">
        <v>37</v>
      </c>
      <c r="F34" s="166"/>
      <c r="G34" s="176">
        <f>F34*D34</f>
        <v>0</v>
      </c>
      <c r="H34" s="44"/>
      <c r="I34" s="84" t="e">
        <f ca="1">G34/$H$95</f>
        <v>#REF!</v>
      </c>
      <c r="J34" s="9">
        <f>+L34+N34</f>
        <v>0</v>
      </c>
      <c r="K34" s="11">
        <f>+M34+O34</f>
        <v>0</v>
      </c>
      <c r="L34" s="10">
        <v>0</v>
      </c>
      <c r="M34" s="50">
        <f>+L34*G34</f>
        <v>0</v>
      </c>
      <c r="N34" s="10">
        <v>0</v>
      </c>
      <c r="O34" s="11">
        <f>+N34*G34</f>
        <v>0</v>
      </c>
      <c r="P34" s="13">
        <f t="shared" ref="P34:P37" si="1">1-J34</f>
        <v>1</v>
      </c>
      <c r="Q34" s="30">
        <f>+G34-K34</f>
        <v>0</v>
      </c>
    </row>
    <row r="35" spans="1:22">
      <c r="A35" s="106" t="s">
        <v>3</v>
      </c>
      <c r="B35" s="54" t="s">
        <v>44</v>
      </c>
      <c r="C35" s="6"/>
      <c r="D35" s="144"/>
      <c r="E35" s="148" t="s">
        <v>35</v>
      </c>
      <c r="F35" s="166"/>
      <c r="G35" s="176">
        <f t="shared" ref="G35:G44" si="2">F35*D35</f>
        <v>0</v>
      </c>
      <c r="H35" s="44"/>
      <c r="I35" s="84" t="e">
        <f ca="1">G35/$H$95</f>
        <v>#REF!</v>
      </c>
      <c r="J35" s="9">
        <f t="shared" ref="J35:J37" si="3">+L35+N35</f>
        <v>0</v>
      </c>
      <c r="K35" s="11">
        <f t="shared" ref="K35:K43" si="4">+M35+O35</f>
        <v>0</v>
      </c>
      <c r="L35" s="10">
        <v>0</v>
      </c>
      <c r="M35" s="50">
        <f t="shared" ref="M35:M43" si="5">+L35*G35</f>
        <v>0</v>
      </c>
      <c r="N35" s="10">
        <v>0</v>
      </c>
      <c r="O35" s="11">
        <f>+N35*G35</f>
        <v>0</v>
      </c>
      <c r="P35" s="13">
        <f t="shared" si="1"/>
        <v>1</v>
      </c>
      <c r="Q35" s="30">
        <f>+G35-K35</f>
        <v>0</v>
      </c>
    </row>
    <row r="36" spans="1:22">
      <c r="A36" s="106" t="s">
        <v>4</v>
      </c>
      <c r="B36" s="184" t="s">
        <v>130</v>
      </c>
      <c r="C36" s="6"/>
      <c r="D36" s="144"/>
      <c r="E36" s="148" t="s">
        <v>35</v>
      </c>
      <c r="F36" s="166"/>
      <c r="G36" s="176">
        <f t="shared" si="2"/>
        <v>0</v>
      </c>
      <c r="H36" s="44"/>
      <c r="I36" s="84" t="e">
        <f t="shared" ref="I36:I42" ca="1" si="6">G36/$H$95</f>
        <v>#REF!</v>
      </c>
      <c r="J36" s="9"/>
      <c r="K36" s="11"/>
      <c r="L36" s="10"/>
      <c r="M36" s="50"/>
      <c r="N36" s="10"/>
      <c r="O36" s="11"/>
      <c r="P36" s="13"/>
      <c r="Q36" s="30"/>
    </row>
    <row r="37" spans="1:22">
      <c r="A37" s="106" t="s">
        <v>5</v>
      </c>
      <c r="B37" s="54" t="s">
        <v>73</v>
      </c>
      <c r="C37" s="6"/>
      <c r="D37" s="144"/>
      <c r="E37" s="148" t="s">
        <v>35</v>
      </c>
      <c r="F37" s="166"/>
      <c r="G37" s="176">
        <f t="shared" si="2"/>
        <v>0</v>
      </c>
      <c r="H37" s="44"/>
      <c r="I37" s="84" t="e">
        <f t="shared" ca="1" si="6"/>
        <v>#REF!</v>
      </c>
      <c r="J37" s="9">
        <f t="shared" si="3"/>
        <v>0</v>
      </c>
      <c r="K37" s="11">
        <f t="shared" si="4"/>
        <v>0</v>
      </c>
      <c r="L37" s="10">
        <v>0</v>
      </c>
      <c r="M37" s="50">
        <f t="shared" si="5"/>
        <v>0</v>
      </c>
      <c r="N37" s="10">
        <v>0</v>
      </c>
      <c r="O37" s="11">
        <f>+N37*G37</f>
        <v>0</v>
      </c>
      <c r="P37" s="13">
        <f t="shared" si="1"/>
        <v>1</v>
      </c>
      <c r="Q37" s="30">
        <f>+G37-K37</f>
        <v>0</v>
      </c>
    </row>
    <row r="38" spans="1:22">
      <c r="A38" s="106" t="s">
        <v>6</v>
      </c>
      <c r="B38" s="184" t="s">
        <v>131</v>
      </c>
      <c r="C38" s="6"/>
      <c r="D38" s="144"/>
      <c r="E38" s="148" t="s">
        <v>35</v>
      </c>
      <c r="F38" s="166"/>
      <c r="G38" s="176">
        <f t="shared" si="2"/>
        <v>0</v>
      </c>
      <c r="H38" s="44"/>
      <c r="I38" s="84" t="e">
        <f t="shared" ca="1" si="6"/>
        <v>#REF!</v>
      </c>
      <c r="J38" s="9"/>
      <c r="K38" s="11"/>
      <c r="L38" s="10"/>
      <c r="M38" s="50"/>
      <c r="N38" s="10"/>
      <c r="O38" s="11"/>
      <c r="P38" s="13"/>
      <c r="Q38" s="30"/>
    </row>
    <row r="39" spans="1:22">
      <c r="A39" s="106" t="s">
        <v>7</v>
      </c>
      <c r="B39" s="184" t="s">
        <v>132</v>
      </c>
      <c r="C39" s="6"/>
      <c r="D39" s="144"/>
      <c r="E39" s="148" t="s">
        <v>35</v>
      </c>
      <c r="F39" s="166"/>
      <c r="G39" s="176">
        <f t="shared" si="2"/>
        <v>0</v>
      </c>
      <c r="H39" s="44"/>
      <c r="I39" s="84" t="e">
        <f t="shared" ca="1" si="6"/>
        <v>#REF!</v>
      </c>
      <c r="J39" s="9"/>
      <c r="K39" s="11"/>
      <c r="L39" s="10"/>
      <c r="M39" s="50"/>
      <c r="N39" s="10"/>
      <c r="O39" s="11"/>
      <c r="P39" s="13"/>
      <c r="Q39" s="30"/>
    </row>
    <row r="40" spans="1:22">
      <c r="A40" s="106" t="s">
        <v>8</v>
      </c>
      <c r="B40" s="184" t="s">
        <v>133</v>
      </c>
      <c r="C40" s="6"/>
      <c r="D40" s="144"/>
      <c r="E40" s="148" t="s">
        <v>35</v>
      </c>
      <c r="F40" s="166"/>
      <c r="G40" s="176">
        <f t="shared" si="2"/>
        <v>0</v>
      </c>
      <c r="H40" s="44"/>
      <c r="I40" s="84" t="e">
        <f t="shared" ca="1" si="6"/>
        <v>#REF!</v>
      </c>
      <c r="J40" s="9"/>
      <c r="K40" s="11"/>
      <c r="L40" s="10"/>
      <c r="M40" s="50"/>
      <c r="N40" s="10"/>
      <c r="O40" s="11"/>
      <c r="P40" s="13"/>
      <c r="Q40" s="30"/>
    </row>
    <row r="41" spans="1:22">
      <c r="A41" s="106" t="s">
        <v>9</v>
      </c>
      <c r="B41" s="184" t="s">
        <v>134</v>
      </c>
      <c r="C41" s="6"/>
      <c r="D41" s="144"/>
      <c r="E41" s="148" t="s">
        <v>35</v>
      </c>
      <c r="F41" s="166"/>
      <c r="G41" s="176">
        <f t="shared" si="2"/>
        <v>0</v>
      </c>
      <c r="H41" s="44"/>
      <c r="I41" s="84" t="e">
        <f t="shared" ca="1" si="6"/>
        <v>#REF!</v>
      </c>
      <c r="J41" s="9"/>
      <c r="K41" s="11"/>
      <c r="L41" s="10"/>
      <c r="M41" s="50"/>
      <c r="N41" s="10"/>
      <c r="O41" s="11"/>
      <c r="P41" s="13"/>
      <c r="Q41" s="30"/>
    </row>
    <row r="42" spans="1:22">
      <c r="A42" s="106" t="s">
        <v>10</v>
      </c>
      <c r="B42" s="184" t="s">
        <v>135</v>
      </c>
      <c r="C42" s="6"/>
      <c r="D42" s="144"/>
      <c r="E42" s="148" t="s">
        <v>35</v>
      </c>
      <c r="F42" s="166"/>
      <c r="G42" s="176">
        <f t="shared" si="2"/>
        <v>0</v>
      </c>
      <c r="H42" s="44"/>
      <c r="I42" s="84" t="e">
        <f t="shared" ca="1" si="6"/>
        <v>#REF!</v>
      </c>
      <c r="J42" s="9"/>
      <c r="K42" s="11"/>
      <c r="L42" s="10"/>
      <c r="M42" s="50"/>
      <c r="N42" s="10"/>
      <c r="O42" s="11"/>
      <c r="P42" s="13"/>
      <c r="Q42" s="30"/>
    </row>
    <row r="43" spans="1:22">
      <c r="A43" s="106" t="s">
        <v>142</v>
      </c>
      <c r="B43" s="54" t="s">
        <v>45</v>
      </c>
      <c r="C43" s="6"/>
      <c r="D43" s="144"/>
      <c r="E43" s="148" t="s">
        <v>35</v>
      </c>
      <c r="F43" s="166"/>
      <c r="G43" s="176">
        <f t="shared" si="2"/>
        <v>0</v>
      </c>
      <c r="H43" s="44"/>
      <c r="I43" s="84" t="e">
        <f ca="1">G43/$H$95</f>
        <v>#REF!</v>
      </c>
      <c r="J43" s="9">
        <f t="shared" ref="J43" si="7">+L43+N43</f>
        <v>0</v>
      </c>
      <c r="K43" s="11">
        <f t="shared" si="4"/>
        <v>0</v>
      </c>
      <c r="L43" s="10">
        <v>0</v>
      </c>
      <c r="M43" s="50">
        <f t="shared" si="5"/>
        <v>0</v>
      </c>
      <c r="N43" s="10">
        <v>0</v>
      </c>
      <c r="O43" s="11">
        <f t="shared" ref="O43" si="8">+N43*G43</f>
        <v>0</v>
      </c>
      <c r="P43" s="13">
        <f t="shared" ref="P43" si="9">1-J43</f>
        <v>1</v>
      </c>
      <c r="Q43" s="30">
        <f t="shared" ref="Q43" si="10">+G43-K43</f>
        <v>0</v>
      </c>
    </row>
    <row r="44" spans="1:22" s="184" customFormat="1">
      <c r="A44" s="185" t="s">
        <v>89</v>
      </c>
      <c r="B44" s="184" t="s">
        <v>82</v>
      </c>
      <c r="E44" s="148" t="s">
        <v>35</v>
      </c>
      <c r="G44" s="176">
        <f t="shared" si="2"/>
        <v>0</v>
      </c>
      <c r="I44" s="84" t="e">
        <f ca="1">G44/$H$95</f>
        <v>#REF!</v>
      </c>
    </row>
    <row r="45" spans="1:22" s="51" customFormat="1" ht="16.5" thickBot="1">
      <c r="A45" s="104"/>
      <c r="B45" s="235"/>
      <c r="C45" s="235"/>
      <c r="D45" s="142"/>
      <c r="E45" s="132"/>
      <c r="F45" s="165"/>
      <c r="G45" s="175"/>
      <c r="H45" s="50"/>
      <c r="I45" s="82"/>
      <c r="J45" s="55"/>
      <c r="V45"/>
    </row>
    <row r="46" spans="1:22" s="182" customFormat="1" ht="33.75" customHeight="1" thickBot="1">
      <c r="A46" s="181">
        <v>3</v>
      </c>
      <c r="B46" s="61" t="s">
        <v>63</v>
      </c>
      <c r="C46" s="56"/>
      <c r="D46" s="143"/>
      <c r="E46" s="147"/>
      <c r="F46" s="147"/>
      <c r="G46" s="152"/>
      <c r="H46" s="15">
        <f>SUM(G48:G60)</f>
        <v>0</v>
      </c>
      <c r="I46" s="83" t="e">
        <f ca="1">SUM(I48:I60)</f>
        <v>#REF!</v>
      </c>
      <c r="J46" s="17" t="e">
        <f>K46/H46</f>
        <v>#DIV/0!</v>
      </c>
      <c r="K46" s="15">
        <f>+M46+O46</f>
        <v>0</v>
      </c>
      <c r="L46" s="26">
        <v>0</v>
      </c>
      <c r="M46" s="27">
        <f>SUM(M48:M58)</f>
        <v>0</v>
      </c>
      <c r="N46" s="16" t="e">
        <f>O46/H46</f>
        <v>#DIV/0!</v>
      </c>
      <c r="O46" s="15">
        <f>SUM(O48:O58)</f>
        <v>0</v>
      </c>
      <c r="P46" s="17" t="e">
        <f>1-J46</f>
        <v>#DIV/0!</v>
      </c>
      <c r="Q46" s="15">
        <f>+H46-K46</f>
        <v>0</v>
      </c>
      <c r="S46" s="75"/>
    </row>
    <row r="47" spans="1:22">
      <c r="A47" s="117"/>
      <c r="B47" s="57"/>
      <c r="C47" s="57"/>
      <c r="D47" s="117"/>
      <c r="E47" s="133"/>
      <c r="F47" s="133"/>
      <c r="G47" s="117"/>
      <c r="H47" s="57"/>
      <c r="I47" s="85"/>
      <c r="J47" s="57"/>
      <c r="K47" s="57"/>
      <c r="U47" s="51"/>
    </row>
    <row r="48" spans="1:22">
      <c r="A48" s="105" t="s">
        <v>11</v>
      </c>
      <c r="B48" s="100" t="s">
        <v>59</v>
      </c>
      <c r="C48" s="6"/>
      <c r="D48" s="144"/>
      <c r="E48" s="148" t="s">
        <v>36</v>
      </c>
      <c r="F48" s="167"/>
      <c r="G48" s="177">
        <f>F48*D48</f>
        <v>0</v>
      </c>
      <c r="H48" s="44"/>
      <c r="I48" s="84" t="e">
        <f t="shared" ref="I48:I60" ca="1" si="11">G48/$H$95</f>
        <v>#REF!</v>
      </c>
      <c r="J48" s="9">
        <f t="shared" ref="J48:J58" si="12">+L48+N48</f>
        <v>0</v>
      </c>
      <c r="K48" s="11">
        <f t="shared" ref="K48:K58" si="13">+M48+O48</f>
        <v>0</v>
      </c>
      <c r="L48" s="10">
        <v>0</v>
      </c>
      <c r="M48" s="50">
        <f t="shared" ref="M48:M58" si="14">+L48*G48</f>
        <v>0</v>
      </c>
      <c r="N48" s="10">
        <v>0</v>
      </c>
      <c r="O48" s="11">
        <f t="shared" ref="O48:O58" si="15">+N48*G48</f>
        <v>0</v>
      </c>
      <c r="P48" s="13">
        <f t="shared" ref="P48:P58" si="16">1-J48</f>
        <v>1</v>
      </c>
      <c r="Q48" s="30">
        <f t="shared" ref="Q48:Q58" si="17">+G48-K48</f>
        <v>0</v>
      </c>
    </row>
    <row r="49" spans="1:19">
      <c r="A49" s="105" t="s">
        <v>12</v>
      </c>
      <c r="B49" s="100" t="s">
        <v>54</v>
      </c>
      <c r="C49" s="6"/>
      <c r="D49" s="144"/>
      <c r="E49" s="148" t="s">
        <v>34</v>
      </c>
      <c r="F49" s="167"/>
      <c r="G49" s="177">
        <f t="shared" ref="G49:G58" si="18">F49*D49</f>
        <v>0</v>
      </c>
      <c r="H49" s="44"/>
      <c r="I49" s="84" t="e">
        <f t="shared" ca="1" si="11"/>
        <v>#REF!</v>
      </c>
      <c r="J49" s="9">
        <f t="shared" si="12"/>
        <v>0</v>
      </c>
      <c r="K49" s="11">
        <f t="shared" si="13"/>
        <v>0</v>
      </c>
      <c r="L49" s="10">
        <v>0</v>
      </c>
      <c r="M49" s="50">
        <f t="shared" si="14"/>
        <v>0</v>
      </c>
      <c r="N49" s="10">
        <v>0</v>
      </c>
      <c r="O49" s="11">
        <f t="shared" si="15"/>
        <v>0</v>
      </c>
      <c r="P49" s="13">
        <f t="shared" si="16"/>
        <v>1</v>
      </c>
      <c r="Q49" s="30">
        <f t="shared" si="17"/>
        <v>0</v>
      </c>
    </row>
    <row r="50" spans="1:19">
      <c r="A50" s="105" t="s">
        <v>13</v>
      </c>
      <c r="B50" s="100" t="s">
        <v>77</v>
      </c>
      <c r="C50" s="6"/>
      <c r="D50" s="144"/>
      <c r="E50" s="148" t="s">
        <v>36</v>
      </c>
      <c r="F50" s="167"/>
      <c r="G50" s="177">
        <f t="shared" si="18"/>
        <v>0</v>
      </c>
      <c r="H50" s="44"/>
      <c r="I50" s="84" t="e">
        <f t="shared" ca="1" si="11"/>
        <v>#REF!</v>
      </c>
      <c r="J50" s="9">
        <f t="shared" si="12"/>
        <v>0</v>
      </c>
      <c r="K50" s="11">
        <f t="shared" si="13"/>
        <v>0</v>
      </c>
      <c r="L50" s="10">
        <v>0</v>
      </c>
      <c r="M50" s="50">
        <f t="shared" si="14"/>
        <v>0</v>
      </c>
      <c r="N50" s="10">
        <v>0</v>
      </c>
      <c r="O50" s="11">
        <f t="shared" si="15"/>
        <v>0</v>
      </c>
      <c r="P50" s="13">
        <f t="shared" si="16"/>
        <v>1</v>
      </c>
      <c r="Q50" s="30">
        <f t="shared" si="17"/>
        <v>0</v>
      </c>
    </row>
    <row r="51" spans="1:19">
      <c r="A51" s="105" t="s">
        <v>14</v>
      </c>
      <c r="B51" s="101" t="s">
        <v>61</v>
      </c>
      <c r="C51" s="6"/>
      <c r="D51" s="144"/>
      <c r="E51" s="148" t="s">
        <v>35</v>
      </c>
      <c r="F51" s="167"/>
      <c r="G51" s="177">
        <f t="shared" si="18"/>
        <v>0</v>
      </c>
      <c r="H51" s="44"/>
      <c r="I51" s="84" t="e">
        <f t="shared" ca="1" si="11"/>
        <v>#REF!</v>
      </c>
      <c r="J51" s="9">
        <f t="shared" si="12"/>
        <v>0</v>
      </c>
      <c r="K51" s="11">
        <f t="shared" si="13"/>
        <v>0</v>
      </c>
      <c r="L51" s="10">
        <v>0</v>
      </c>
      <c r="M51" s="50">
        <f t="shared" si="14"/>
        <v>0</v>
      </c>
      <c r="N51" s="10">
        <v>0</v>
      </c>
      <c r="O51" s="11">
        <f t="shared" si="15"/>
        <v>0</v>
      </c>
      <c r="P51" s="13">
        <f t="shared" si="16"/>
        <v>1</v>
      </c>
      <c r="Q51" s="30">
        <f t="shared" si="17"/>
        <v>0</v>
      </c>
    </row>
    <row r="52" spans="1:19">
      <c r="A52" s="105" t="s">
        <v>15</v>
      </c>
      <c r="B52" s="100" t="s">
        <v>57</v>
      </c>
      <c r="C52" s="6"/>
      <c r="D52" s="144"/>
      <c r="E52" s="148" t="s">
        <v>34</v>
      </c>
      <c r="F52" s="167"/>
      <c r="G52" s="177">
        <f t="shared" si="18"/>
        <v>0</v>
      </c>
      <c r="H52" s="44"/>
      <c r="I52" s="84" t="e">
        <f t="shared" ca="1" si="11"/>
        <v>#REF!</v>
      </c>
      <c r="J52" s="9">
        <f t="shared" si="12"/>
        <v>0</v>
      </c>
      <c r="K52" s="11">
        <f t="shared" si="13"/>
        <v>0</v>
      </c>
      <c r="L52" s="10">
        <v>0</v>
      </c>
      <c r="M52" s="50">
        <f t="shared" si="14"/>
        <v>0</v>
      </c>
      <c r="N52" s="10">
        <v>0</v>
      </c>
      <c r="O52" s="11">
        <f t="shared" si="15"/>
        <v>0</v>
      </c>
      <c r="P52" s="13">
        <f t="shared" si="16"/>
        <v>1</v>
      </c>
      <c r="Q52" s="30">
        <f t="shared" si="17"/>
        <v>0</v>
      </c>
    </row>
    <row r="53" spans="1:19" ht="30">
      <c r="A53" s="105" t="s">
        <v>16</v>
      </c>
      <c r="B53" s="100" t="s">
        <v>76</v>
      </c>
      <c r="C53" s="6"/>
      <c r="D53" s="183"/>
      <c r="E53" s="148" t="s">
        <v>34</v>
      </c>
      <c r="F53" s="167"/>
      <c r="G53" s="177">
        <f t="shared" si="18"/>
        <v>0</v>
      </c>
      <c r="H53" s="44"/>
      <c r="I53" s="84" t="e">
        <f t="shared" ca="1" si="11"/>
        <v>#REF!</v>
      </c>
      <c r="J53" s="9">
        <f t="shared" si="12"/>
        <v>0</v>
      </c>
      <c r="K53" s="11">
        <f t="shared" si="13"/>
        <v>0</v>
      </c>
      <c r="L53" s="10">
        <v>0</v>
      </c>
      <c r="M53" s="50">
        <f t="shared" si="14"/>
        <v>0</v>
      </c>
      <c r="N53" s="10">
        <v>0</v>
      </c>
      <c r="O53" s="11">
        <f t="shared" si="15"/>
        <v>0</v>
      </c>
      <c r="P53" s="13">
        <f t="shared" si="16"/>
        <v>1</v>
      </c>
      <c r="Q53" s="30">
        <f t="shared" si="17"/>
        <v>0</v>
      </c>
    </row>
    <row r="54" spans="1:19" ht="30">
      <c r="A54" s="105" t="s">
        <v>115</v>
      </c>
      <c r="B54" s="100" t="s">
        <v>68</v>
      </c>
      <c r="C54" s="6"/>
      <c r="D54" s="144"/>
      <c r="E54" s="148" t="s">
        <v>34</v>
      </c>
      <c r="F54" s="167"/>
      <c r="G54" s="177">
        <f t="shared" si="18"/>
        <v>0</v>
      </c>
      <c r="H54" s="44"/>
      <c r="I54" s="84" t="e">
        <f t="shared" ca="1" si="11"/>
        <v>#REF!</v>
      </c>
      <c r="J54" s="9">
        <f t="shared" si="12"/>
        <v>0</v>
      </c>
      <c r="K54" s="11">
        <f t="shared" si="13"/>
        <v>0</v>
      </c>
      <c r="L54" s="10">
        <v>0</v>
      </c>
      <c r="M54" s="50">
        <f t="shared" si="14"/>
        <v>0</v>
      </c>
      <c r="N54" s="10">
        <v>0</v>
      </c>
      <c r="O54" s="11">
        <f t="shared" si="15"/>
        <v>0</v>
      </c>
      <c r="P54" s="13">
        <f t="shared" si="16"/>
        <v>1</v>
      </c>
      <c r="Q54" s="30">
        <f t="shared" si="17"/>
        <v>0</v>
      </c>
    </row>
    <row r="55" spans="1:19" ht="30">
      <c r="A55" s="105" t="s">
        <v>116</v>
      </c>
      <c r="B55" s="100" t="s">
        <v>62</v>
      </c>
      <c r="C55" s="6"/>
      <c r="D55" s="183"/>
      <c r="E55" s="148" t="s">
        <v>35</v>
      </c>
      <c r="F55" s="167"/>
      <c r="G55" s="177">
        <f t="shared" si="18"/>
        <v>0</v>
      </c>
      <c r="H55" s="44"/>
      <c r="I55" s="84" t="e">
        <f t="shared" ca="1" si="11"/>
        <v>#REF!</v>
      </c>
      <c r="J55" s="9">
        <f t="shared" si="12"/>
        <v>0</v>
      </c>
      <c r="K55" s="11">
        <f t="shared" si="13"/>
        <v>0</v>
      </c>
      <c r="L55" s="10">
        <v>0</v>
      </c>
      <c r="M55" s="50">
        <f t="shared" si="14"/>
        <v>0</v>
      </c>
      <c r="N55" s="10">
        <v>0</v>
      </c>
      <c r="O55" s="11">
        <f t="shared" si="15"/>
        <v>0</v>
      </c>
      <c r="P55" s="13">
        <f t="shared" si="16"/>
        <v>1</v>
      </c>
      <c r="Q55" s="30">
        <f t="shared" si="17"/>
        <v>0</v>
      </c>
    </row>
    <row r="56" spans="1:19" ht="30">
      <c r="A56" s="105" t="s">
        <v>117</v>
      </c>
      <c r="B56" s="100" t="s">
        <v>80</v>
      </c>
      <c r="C56" s="6"/>
      <c r="D56" s="183"/>
      <c r="E56" s="148" t="s">
        <v>35</v>
      </c>
      <c r="F56" s="167"/>
      <c r="G56" s="177">
        <f t="shared" si="18"/>
        <v>0</v>
      </c>
      <c r="H56" s="44"/>
      <c r="I56" s="84" t="e">
        <f t="shared" ca="1" si="11"/>
        <v>#REF!</v>
      </c>
      <c r="J56" s="9"/>
      <c r="K56" s="11"/>
      <c r="L56" s="10"/>
      <c r="M56" s="50"/>
      <c r="N56" s="10"/>
      <c r="O56" s="11"/>
      <c r="P56" s="13"/>
      <c r="Q56" s="30"/>
    </row>
    <row r="57" spans="1:19" ht="30">
      <c r="A57" s="105" t="s">
        <v>118</v>
      </c>
      <c r="B57" s="100" t="s">
        <v>78</v>
      </c>
      <c r="C57" s="6"/>
      <c r="D57" s="144"/>
      <c r="E57" s="148" t="s">
        <v>37</v>
      </c>
      <c r="F57" s="167"/>
      <c r="G57" s="177">
        <f t="shared" si="18"/>
        <v>0</v>
      </c>
      <c r="H57" s="44"/>
      <c r="I57" s="84" t="e">
        <f t="shared" ca="1" si="11"/>
        <v>#REF!</v>
      </c>
      <c r="J57" s="9">
        <f t="shared" si="12"/>
        <v>0</v>
      </c>
      <c r="K57" s="11">
        <f t="shared" si="13"/>
        <v>0</v>
      </c>
      <c r="L57" s="10">
        <v>0</v>
      </c>
      <c r="M57" s="50">
        <f t="shared" si="14"/>
        <v>0</v>
      </c>
      <c r="N57" s="10">
        <v>0</v>
      </c>
      <c r="O57" s="11">
        <f t="shared" si="15"/>
        <v>0</v>
      </c>
      <c r="P57" s="13">
        <f t="shared" si="16"/>
        <v>1</v>
      </c>
      <c r="Q57" s="30">
        <f t="shared" si="17"/>
        <v>0</v>
      </c>
    </row>
    <row r="58" spans="1:19" ht="30">
      <c r="A58" s="105" t="s">
        <v>119</v>
      </c>
      <c r="B58" s="100" t="s">
        <v>60</v>
      </c>
      <c r="C58" s="6"/>
      <c r="D58" s="144"/>
      <c r="E58" s="148" t="s">
        <v>36</v>
      </c>
      <c r="F58" s="167"/>
      <c r="G58" s="177">
        <f t="shared" si="18"/>
        <v>0</v>
      </c>
      <c r="H58" s="44"/>
      <c r="I58" s="84" t="e">
        <f t="shared" ca="1" si="11"/>
        <v>#REF!</v>
      </c>
      <c r="J58" s="9">
        <f t="shared" si="12"/>
        <v>0</v>
      </c>
      <c r="K58" s="11">
        <f t="shared" si="13"/>
        <v>0</v>
      </c>
      <c r="L58" s="10">
        <v>0</v>
      </c>
      <c r="M58" s="50">
        <f t="shared" si="14"/>
        <v>0</v>
      </c>
      <c r="N58" s="10">
        <v>0</v>
      </c>
      <c r="O58" s="11">
        <f t="shared" si="15"/>
        <v>0</v>
      </c>
      <c r="P58" s="13">
        <f t="shared" si="16"/>
        <v>1</v>
      </c>
      <c r="Q58" s="30">
        <f t="shared" si="17"/>
        <v>0</v>
      </c>
    </row>
    <row r="59" spans="1:19">
      <c r="A59" s="105" t="s">
        <v>120</v>
      </c>
      <c r="B59" s="101" t="s">
        <v>75</v>
      </c>
      <c r="C59" s="6"/>
      <c r="D59" s="144"/>
      <c r="E59" s="148" t="s">
        <v>35</v>
      </c>
      <c r="F59" s="167"/>
      <c r="G59" s="177">
        <f t="shared" ref="G59:G60" si="19">F59*D59</f>
        <v>0</v>
      </c>
      <c r="H59" s="44"/>
      <c r="I59" s="84" t="e">
        <f t="shared" ca="1" si="11"/>
        <v>#REF!</v>
      </c>
      <c r="J59" s="9">
        <f t="shared" ref="J59" si="20">+L59+N59</f>
        <v>0</v>
      </c>
      <c r="K59" s="11">
        <f t="shared" ref="K59" si="21">+M59+O59</f>
        <v>0</v>
      </c>
      <c r="L59" s="10">
        <v>0</v>
      </c>
      <c r="M59" s="50">
        <f t="shared" ref="M59" si="22">+L59*G59</f>
        <v>0</v>
      </c>
      <c r="N59" s="10">
        <v>0</v>
      </c>
      <c r="O59" s="11">
        <f t="shared" ref="O59" si="23">+N59*G59</f>
        <v>0</v>
      </c>
      <c r="P59" s="13">
        <f t="shared" ref="P59" si="24">1-J59</f>
        <v>1</v>
      </c>
      <c r="Q59" s="30">
        <f t="shared" ref="Q59" si="25">+G59-K59</f>
        <v>0</v>
      </c>
    </row>
    <row r="60" spans="1:19">
      <c r="A60" s="105" t="s">
        <v>88</v>
      </c>
      <c r="B60" s="184" t="s">
        <v>82</v>
      </c>
      <c r="C60" s="6"/>
      <c r="D60" s="144"/>
      <c r="E60" s="148" t="s">
        <v>35</v>
      </c>
      <c r="F60" s="167"/>
      <c r="G60" s="177">
        <f t="shared" si="19"/>
        <v>0</v>
      </c>
      <c r="H60" s="44"/>
      <c r="I60" s="84" t="e">
        <f t="shared" ca="1" si="11"/>
        <v>#REF!</v>
      </c>
      <c r="J60" s="90"/>
      <c r="K60" s="11"/>
      <c r="L60" s="10"/>
      <c r="M60" s="50"/>
      <c r="N60" s="10"/>
      <c r="O60" s="11"/>
      <c r="P60" s="13"/>
      <c r="Q60" s="11"/>
    </row>
    <row r="61" spans="1:19" ht="16.5" thickBot="1">
      <c r="A61" s="106"/>
      <c r="B61" s="60"/>
      <c r="C61" s="6"/>
      <c r="D61" s="136"/>
      <c r="E61" s="148"/>
      <c r="F61" s="167"/>
      <c r="G61" s="175"/>
      <c r="H61" s="50"/>
      <c r="I61" s="86"/>
      <c r="J61" s="66"/>
    </row>
    <row r="62" spans="1:19" ht="35.25" customHeight="1" thickBot="1">
      <c r="A62" s="110">
        <v>4</v>
      </c>
      <c r="B62" s="61" t="s">
        <v>64</v>
      </c>
      <c r="C62" s="56"/>
      <c r="D62" s="143"/>
      <c r="E62" s="147"/>
      <c r="F62" s="147"/>
      <c r="G62" s="152"/>
      <c r="H62" s="15">
        <f>SUM(G64:G70)</f>
        <v>0</v>
      </c>
      <c r="I62" s="83" t="e">
        <f ca="1">SUM(I64:I70)</f>
        <v>#REF!</v>
      </c>
      <c r="J62" s="17" t="e">
        <f>K62/H62</f>
        <v>#DIV/0!</v>
      </c>
      <c r="K62" s="15">
        <f>+M62+O62</f>
        <v>0</v>
      </c>
      <c r="L62" s="26">
        <v>0</v>
      </c>
      <c r="M62" s="27">
        <f>SUM(M64:M68)</f>
        <v>0</v>
      </c>
      <c r="N62" s="16" t="e">
        <f>O62/H62</f>
        <v>#DIV/0!</v>
      </c>
      <c r="O62" s="15">
        <f>SUM(O64:O68)</f>
        <v>0</v>
      </c>
      <c r="P62" s="17" t="e">
        <f>1-J62</f>
        <v>#DIV/0!</v>
      </c>
      <c r="Q62" s="15">
        <f>+H62-K62</f>
        <v>0</v>
      </c>
      <c r="S62" s="51"/>
    </row>
    <row r="63" spans="1:19">
      <c r="A63" s="119"/>
      <c r="B63" s="2"/>
      <c r="C63" s="3"/>
      <c r="D63" s="140"/>
      <c r="E63" s="130"/>
      <c r="F63" s="164"/>
      <c r="G63" s="174"/>
      <c r="H63" s="44"/>
      <c r="I63" s="79"/>
      <c r="J63" s="72"/>
    </row>
    <row r="64" spans="1:19">
      <c r="A64" s="107" t="s">
        <v>17</v>
      </c>
      <c r="B64" s="100" t="s">
        <v>65</v>
      </c>
      <c r="C64" s="6"/>
      <c r="D64" s="144"/>
      <c r="E64" s="148" t="s">
        <v>34</v>
      </c>
      <c r="F64" s="166"/>
      <c r="G64" s="177">
        <f t="shared" ref="G64:G70" si="26">F64*D64</f>
        <v>0</v>
      </c>
      <c r="H64" s="44"/>
      <c r="I64" s="84" t="e">
        <f t="shared" ref="I64:I70" ca="1" si="27">G64/$H$95</f>
        <v>#REF!</v>
      </c>
      <c r="J64" s="9">
        <f t="shared" ref="J64:J69" si="28">+L64+N64</f>
        <v>0</v>
      </c>
      <c r="K64" s="11">
        <f t="shared" ref="K64:K69" si="29">+M64+O64</f>
        <v>0</v>
      </c>
      <c r="L64" s="10">
        <v>0</v>
      </c>
      <c r="M64" s="50">
        <f t="shared" ref="M64:M69" si="30">+L64*G64</f>
        <v>0</v>
      </c>
      <c r="N64" s="10">
        <v>0</v>
      </c>
      <c r="O64" s="11">
        <f t="shared" ref="O64:O69" si="31">+N64*G64</f>
        <v>0</v>
      </c>
      <c r="P64" s="13">
        <f t="shared" ref="P64:P69" si="32">1-J64</f>
        <v>1</v>
      </c>
      <c r="Q64" s="30">
        <f t="shared" ref="Q64:Q69" si="33">+G64-K64</f>
        <v>0</v>
      </c>
    </row>
    <row r="65" spans="1:23">
      <c r="A65" s="107" t="s">
        <v>18</v>
      </c>
      <c r="B65" s="101" t="s">
        <v>55</v>
      </c>
      <c r="C65" s="6"/>
      <c r="D65" s="144"/>
      <c r="E65" s="148" t="s">
        <v>34</v>
      </c>
      <c r="F65" s="166"/>
      <c r="G65" s="177">
        <f t="shared" si="26"/>
        <v>0</v>
      </c>
      <c r="H65" s="44"/>
      <c r="I65" s="84" t="e">
        <f t="shared" ca="1" si="27"/>
        <v>#REF!</v>
      </c>
      <c r="J65" s="9">
        <f t="shared" si="28"/>
        <v>0</v>
      </c>
      <c r="K65" s="11">
        <f t="shared" si="29"/>
        <v>0</v>
      </c>
      <c r="L65" s="10">
        <v>0</v>
      </c>
      <c r="M65" s="50">
        <f t="shared" si="30"/>
        <v>0</v>
      </c>
      <c r="N65" s="10">
        <v>0</v>
      </c>
      <c r="O65" s="11">
        <f t="shared" si="31"/>
        <v>0</v>
      </c>
      <c r="P65" s="13">
        <f t="shared" si="32"/>
        <v>1</v>
      </c>
      <c r="Q65" s="30">
        <f t="shared" si="33"/>
        <v>0</v>
      </c>
    </row>
    <row r="66" spans="1:23">
      <c r="A66" s="107" t="s">
        <v>121</v>
      </c>
      <c r="B66" s="100" t="s">
        <v>58</v>
      </c>
      <c r="C66" s="6"/>
      <c r="D66" s="144"/>
      <c r="E66" s="148" t="s">
        <v>34</v>
      </c>
      <c r="F66" s="166"/>
      <c r="G66" s="177">
        <f t="shared" si="26"/>
        <v>0</v>
      </c>
      <c r="H66" s="44"/>
      <c r="I66" s="84" t="e">
        <f t="shared" ca="1" si="27"/>
        <v>#REF!</v>
      </c>
      <c r="J66" s="9">
        <f t="shared" si="28"/>
        <v>0</v>
      </c>
      <c r="K66" s="11">
        <f t="shared" si="29"/>
        <v>0</v>
      </c>
      <c r="L66" s="10">
        <v>0</v>
      </c>
      <c r="M66" s="50">
        <f t="shared" si="30"/>
        <v>0</v>
      </c>
      <c r="N66" s="10">
        <v>0</v>
      </c>
      <c r="O66" s="11">
        <f t="shared" si="31"/>
        <v>0</v>
      </c>
      <c r="P66" s="13">
        <f t="shared" si="32"/>
        <v>1</v>
      </c>
      <c r="Q66" s="30">
        <f t="shared" si="33"/>
        <v>0</v>
      </c>
    </row>
    <row r="67" spans="1:23" ht="30">
      <c r="A67" s="107" t="s">
        <v>122</v>
      </c>
      <c r="B67" s="100" t="s">
        <v>68</v>
      </c>
      <c r="C67" s="6"/>
      <c r="D67" s="144"/>
      <c r="E67" s="148" t="s">
        <v>34</v>
      </c>
      <c r="F67" s="166"/>
      <c r="G67" s="177">
        <f t="shared" si="26"/>
        <v>0</v>
      </c>
      <c r="H67" s="44"/>
      <c r="I67" s="84" t="e">
        <f t="shared" ca="1" si="27"/>
        <v>#REF!</v>
      </c>
      <c r="J67" s="9">
        <f t="shared" si="28"/>
        <v>0</v>
      </c>
      <c r="K67" s="11">
        <f t="shared" si="29"/>
        <v>0</v>
      </c>
      <c r="L67" s="10">
        <v>0</v>
      </c>
      <c r="M67" s="50">
        <f t="shared" si="30"/>
        <v>0</v>
      </c>
      <c r="N67" s="10">
        <v>0</v>
      </c>
      <c r="O67" s="11">
        <f t="shared" si="31"/>
        <v>0</v>
      </c>
      <c r="P67" s="13">
        <f t="shared" si="32"/>
        <v>1</v>
      </c>
      <c r="Q67" s="30">
        <f t="shared" si="33"/>
        <v>0</v>
      </c>
    </row>
    <row r="68" spans="1:23">
      <c r="A68" s="107" t="s">
        <v>123</v>
      </c>
      <c r="B68" s="58" t="s">
        <v>66</v>
      </c>
      <c r="C68" s="6"/>
      <c r="D68" s="144"/>
      <c r="E68" s="148" t="s">
        <v>36</v>
      </c>
      <c r="F68" s="166"/>
      <c r="G68" s="177">
        <f t="shared" si="26"/>
        <v>0</v>
      </c>
      <c r="H68" s="44"/>
      <c r="I68" s="84" t="e">
        <f t="shared" ca="1" si="27"/>
        <v>#REF!</v>
      </c>
      <c r="J68" s="9">
        <f t="shared" si="28"/>
        <v>0</v>
      </c>
      <c r="K68" s="11">
        <f t="shared" si="29"/>
        <v>0</v>
      </c>
      <c r="L68" s="10">
        <v>0</v>
      </c>
      <c r="M68" s="50">
        <f t="shared" si="30"/>
        <v>0</v>
      </c>
      <c r="N68" s="10">
        <v>0</v>
      </c>
      <c r="O68" s="11">
        <f t="shared" si="31"/>
        <v>0</v>
      </c>
      <c r="P68" s="13">
        <f t="shared" si="32"/>
        <v>1</v>
      </c>
      <c r="Q68" s="30">
        <f t="shared" si="33"/>
        <v>0</v>
      </c>
    </row>
    <row r="69" spans="1:23">
      <c r="A69" s="107" t="s">
        <v>124</v>
      </c>
      <c r="B69" s="58" t="s">
        <v>67</v>
      </c>
      <c r="C69" s="6"/>
      <c r="D69" s="144"/>
      <c r="E69" s="148" t="s">
        <v>34</v>
      </c>
      <c r="F69" s="166"/>
      <c r="G69" s="177">
        <f t="shared" si="26"/>
        <v>0</v>
      </c>
      <c r="H69" s="44"/>
      <c r="I69" s="84" t="e">
        <f t="shared" ca="1" si="27"/>
        <v>#REF!</v>
      </c>
      <c r="J69" s="9">
        <f t="shared" si="28"/>
        <v>0</v>
      </c>
      <c r="K69" s="11">
        <f t="shared" si="29"/>
        <v>0</v>
      </c>
      <c r="L69" s="10">
        <v>0</v>
      </c>
      <c r="M69" s="50">
        <f t="shared" si="30"/>
        <v>0</v>
      </c>
      <c r="N69" s="10">
        <v>0</v>
      </c>
      <c r="O69" s="11">
        <f t="shared" si="31"/>
        <v>0</v>
      </c>
      <c r="P69" s="13">
        <f t="shared" si="32"/>
        <v>1</v>
      </c>
      <c r="Q69" s="30">
        <f t="shared" si="33"/>
        <v>0</v>
      </c>
    </row>
    <row r="70" spans="1:23">
      <c r="A70" s="107" t="s">
        <v>87</v>
      </c>
      <c r="B70" s="184" t="s">
        <v>82</v>
      </c>
      <c r="C70" s="6"/>
      <c r="D70" s="144"/>
      <c r="E70" s="148" t="s">
        <v>35</v>
      </c>
      <c r="F70" s="166"/>
      <c r="G70" s="177">
        <f t="shared" si="26"/>
        <v>0</v>
      </c>
      <c r="H70" s="44"/>
      <c r="I70" s="84" t="e">
        <f t="shared" ca="1" si="27"/>
        <v>#REF!</v>
      </c>
      <c r="J70" s="90"/>
      <c r="K70" s="11"/>
      <c r="L70" s="10"/>
      <c r="M70" s="50"/>
      <c r="N70" s="10"/>
      <c r="O70" s="11"/>
      <c r="P70" s="13"/>
      <c r="Q70" s="11"/>
    </row>
    <row r="71" spans="1:23">
      <c r="A71" s="120"/>
      <c r="B71" s="62"/>
      <c r="C71" s="6"/>
      <c r="D71" s="135"/>
      <c r="E71" s="149"/>
      <c r="F71" s="161"/>
      <c r="G71" s="175"/>
      <c r="H71" s="50"/>
      <c r="I71" s="86"/>
      <c r="J71" s="66"/>
      <c r="K71" s="51"/>
    </row>
    <row r="72" spans="1:23" ht="16.5" thickBot="1">
      <c r="A72" s="108"/>
      <c r="B72" s="236"/>
      <c r="C72" s="236"/>
      <c r="D72" s="142"/>
      <c r="E72" s="132"/>
      <c r="F72" s="165"/>
      <c r="G72" s="175"/>
      <c r="H72" s="50"/>
      <c r="I72" s="82"/>
      <c r="J72" s="55"/>
    </row>
    <row r="73" spans="1:23" s="51" customFormat="1" ht="21" thickBot="1">
      <c r="A73" s="121">
        <v>5</v>
      </c>
      <c r="B73" s="61" t="s">
        <v>81</v>
      </c>
      <c r="C73" s="59"/>
      <c r="D73" s="143"/>
      <c r="E73" s="147"/>
      <c r="F73" s="147"/>
      <c r="G73" s="152"/>
      <c r="H73" s="15">
        <f>SUM(G75:G77)</f>
        <v>0</v>
      </c>
      <c r="I73" s="83" t="e">
        <f ca="1">SUM(I75:I77)</f>
        <v>#REF!</v>
      </c>
      <c r="J73" s="17" t="e">
        <f>K73/H73</f>
        <v>#DIV/0!</v>
      </c>
      <c r="K73" s="15">
        <f>+M73+O73</f>
        <v>0</v>
      </c>
      <c r="L73" s="26">
        <v>0</v>
      </c>
      <c r="M73" s="27">
        <f>SUM(M75:M76)</f>
        <v>0</v>
      </c>
      <c r="N73" s="16" t="e">
        <f>O73/H73</f>
        <v>#DIV/0!</v>
      </c>
      <c r="O73" s="15">
        <f>SUM(O75:O76)</f>
        <v>0</v>
      </c>
      <c r="P73" s="17" t="e">
        <f>1-J73</f>
        <v>#DIV/0!</v>
      </c>
      <c r="Q73" s="15">
        <f>+H73-K73</f>
        <v>0</v>
      </c>
    </row>
    <row r="74" spans="1:23">
      <c r="A74" s="119"/>
      <c r="B74" s="4"/>
      <c r="C74" s="2"/>
      <c r="D74" s="140"/>
      <c r="E74" s="130"/>
      <c r="F74" s="164"/>
      <c r="G74" s="174"/>
      <c r="H74" s="44"/>
      <c r="I74" s="79"/>
      <c r="J74" s="71"/>
      <c r="L74" s="51"/>
      <c r="M74" s="51"/>
      <c r="N74" s="51"/>
      <c r="O74" s="51"/>
      <c r="P74" s="51"/>
      <c r="Q74" s="51"/>
    </row>
    <row r="75" spans="1:23">
      <c r="A75" s="107" t="s">
        <v>19</v>
      </c>
      <c r="B75" s="58" t="s">
        <v>56</v>
      </c>
      <c r="C75" s="6"/>
      <c r="D75" s="144"/>
      <c r="E75" s="148" t="s">
        <v>34</v>
      </c>
      <c r="F75" s="166"/>
      <c r="G75" s="177">
        <f t="shared" ref="G75:G77" si="34">F75*D75</f>
        <v>0</v>
      </c>
      <c r="H75" s="44"/>
      <c r="I75" s="84" t="e">
        <f ca="1">G75/$H$95</f>
        <v>#REF!</v>
      </c>
      <c r="J75" s="9">
        <f t="shared" ref="J75:J76" si="35">+L75+N75</f>
        <v>0</v>
      </c>
      <c r="K75" s="11">
        <f t="shared" ref="K75:K76" si="36">+M75+O75</f>
        <v>0</v>
      </c>
      <c r="L75" s="10">
        <v>0</v>
      </c>
      <c r="M75" s="50">
        <f t="shared" ref="M75:M76" si="37">+L75*G75</f>
        <v>0</v>
      </c>
      <c r="N75" s="10">
        <v>0</v>
      </c>
      <c r="O75" s="11">
        <f t="shared" ref="O75:O76" si="38">+N75*G75</f>
        <v>0</v>
      </c>
      <c r="P75" s="13">
        <f t="shared" ref="P75:P76" si="39">1-J75</f>
        <v>1</v>
      </c>
      <c r="Q75" s="30">
        <f t="shared" ref="Q75:Q76" si="40">+G75-K75</f>
        <v>0</v>
      </c>
    </row>
    <row r="76" spans="1:23">
      <c r="A76" s="107" t="s">
        <v>20</v>
      </c>
      <c r="B76" s="58" t="s">
        <v>69</v>
      </c>
      <c r="C76" s="6"/>
      <c r="D76" s="144"/>
      <c r="E76" s="148" t="s">
        <v>34</v>
      </c>
      <c r="F76" s="166"/>
      <c r="G76" s="177">
        <f t="shared" si="34"/>
        <v>0</v>
      </c>
      <c r="H76" s="44"/>
      <c r="I76" s="84" t="e">
        <f ca="1">G76/$H$95</f>
        <v>#REF!</v>
      </c>
      <c r="J76" s="9">
        <f t="shared" si="35"/>
        <v>0</v>
      </c>
      <c r="K76" s="11">
        <f t="shared" si="36"/>
        <v>0</v>
      </c>
      <c r="L76" s="10">
        <v>0</v>
      </c>
      <c r="M76" s="50">
        <f t="shared" si="37"/>
        <v>0</v>
      </c>
      <c r="N76" s="10">
        <v>0</v>
      </c>
      <c r="O76" s="11">
        <f t="shared" si="38"/>
        <v>0</v>
      </c>
      <c r="P76" s="13">
        <f t="shared" si="39"/>
        <v>1</v>
      </c>
      <c r="Q76" s="30">
        <f t="shared" si="40"/>
        <v>0</v>
      </c>
    </row>
    <row r="77" spans="1:23">
      <c r="A77" s="120" t="s">
        <v>91</v>
      </c>
      <c r="B77" s="184" t="s">
        <v>82</v>
      </c>
      <c r="C77" s="6"/>
      <c r="D77" s="135"/>
      <c r="E77" s="148" t="s">
        <v>35</v>
      </c>
      <c r="F77" s="161"/>
      <c r="G77" s="177">
        <f t="shared" si="34"/>
        <v>0</v>
      </c>
      <c r="H77" s="50"/>
      <c r="I77" s="84" t="e">
        <f ca="1">G77/$H$95</f>
        <v>#REF!</v>
      </c>
      <c r="J77" s="66"/>
      <c r="K77" s="51"/>
    </row>
    <row r="78" spans="1:23">
      <c r="A78" s="120"/>
      <c r="B78" s="62"/>
      <c r="C78" s="6"/>
      <c r="D78" s="135"/>
      <c r="E78" s="149"/>
      <c r="F78" s="161"/>
      <c r="G78" s="175"/>
      <c r="H78" s="50"/>
      <c r="I78" s="86"/>
      <c r="J78" s="66"/>
      <c r="K78" s="51"/>
      <c r="U78" s="51"/>
      <c r="V78" s="51"/>
      <c r="W78" s="51"/>
    </row>
    <row r="79" spans="1:23" ht="16.5" thickBot="1">
      <c r="A79" s="120"/>
      <c r="B79" s="62"/>
      <c r="C79" s="6"/>
      <c r="D79" s="135"/>
      <c r="E79" s="149"/>
      <c r="F79" s="161"/>
      <c r="G79" s="175"/>
      <c r="H79" s="50"/>
      <c r="I79" s="86"/>
      <c r="J79" s="66"/>
      <c r="K79" s="51"/>
    </row>
    <row r="80" spans="1:23" s="51" customFormat="1" ht="21" thickBot="1">
      <c r="A80" s="110">
        <v>6</v>
      </c>
      <c r="B80" s="61" t="s">
        <v>70</v>
      </c>
      <c r="C80" s="56"/>
      <c r="D80" s="143"/>
      <c r="E80" s="147"/>
      <c r="F80" s="147"/>
      <c r="G80" s="152"/>
      <c r="H80" s="15">
        <f>SUM(G82:G87)</f>
        <v>0</v>
      </c>
      <c r="I80" s="83" t="e">
        <f ca="1">SUM(I82:I87)</f>
        <v>#REF!</v>
      </c>
      <c r="J80" s="17" t="e">
        <f>K80/H80</f>
        <v>#DIV/0!</v>
      </c>
      <c r="K80" s="15">
        <f>+M80+O80</f>
        <v>0</v>
      </c>
      <c r="L80" s="26">
        <v>0</v>
      </c>
      <c r="M80" s="27">
        <f>SUM(M82:M85)</f>
        <v>0</v>
      </c>
      <c r="N80" s="16" t="e">
        <f>O80/H80</f>
        <v>#DIV/0!</v>
      </c>
      <c r="O80" s="15">
        <f>SUM(O82:O85)</f>
        <v>0</v>
      </c>
      <c r="P80" s="17" t="e">
        <f>1-J80</f>
        <v>#DIV/0!</v>
      </c>
      <c r="Q80" s="15">
        <f>+H80-K80</f>
        <v>0</v>
      </c>
    </row>
    <row r="81" spans="1:19" s="51" customFormat="1">
      <c r="A81" s="119"/>
      <c r="B81" s="4"/>
      <c r="C81" s="2"/>
      <c r="D81" s="140"/>
      <c r="E81" s="130"/>
      <c r="F81" s="164"/>
      <c r="G81" s="174"/>
      <c r="H81" s="44"/>
      <c r="I81" s="79"/>
      <c r="J81" s="71"/>
      <c r="K81"/>
    </row>
    <row r="82" spans="1:19" s="91" customFormat="1">
      <c r="A82" s="118"/>
      <c r="B82" s="157" t="s">
        <v>71</v>
      </c>
      <c r="C82" s="92"/>
      <c r="D82" s="145"/>
      <c r="E82" s="155"/>
      <c r="F82" s="168"/>
      <c r="G82" s="178"/>
      <c r="H82" s="156"/>
      <c r="I82" s="94"/>
      <c r="J82" s="95"/>
      <c r="K82" s="93"/>
      <c r="L82" s="96"/>
      <c r="M82" s="93"/>
      <c r="N82" s="96"/>
      <c r="O82" s="93"/>
      <c r="P82" s="97"/>
      <c r="Q82" s="98"/>
    </row>
    <row r="83" spans="1:19" s="51" customFormat="1" ht="30">
      <c r="A83" s="107" t="s">
        <v>21</v>
      </c>
      <c r="B83" s="63" t="s">
        <v>79</v>
      </c>
      <c r="C83" s="6"/>
      <c r="D83" s="183"/>
      <c r="E83" s="148" t="s">
        <v>34</v>
      </c>
      <c r="F83" s="166"/>
      <c r="G83" s="177">
        <f t="shared" ref="G83:G84" si="41">F83*D83</f>
        <v>0</v>
      </c>
      <c r="H83" s="64"/>
      <c r="I83" s="84" t="e">
        <f ca="1">G83/$H$95</f>
        <v>#REF!</v>
      </c>
      <c r="J83" s="9">
        <f t="shared" ref="J83" si="42">+L83+N83</f>
        <v>0</v>
      </c>
      <c r="K83" s="11">
        <f t="shared" ref="K83" si="43">+M83+O83</f>
        <v>0</v>
      </c>
      <c r="L83" s="10">
        <v>0</v>
      </c>
      <c r="M83" s="50">
        <f t="shared" ref="M83:M84" si="44">+L83*G83</f>
        <v>0</v>
      </c>
      <c r="N83" s="10">
        <v>0</v>
      </c>
      <c r="O83" s="11">
        <f t="shared" ref="O83:O84" si="45">+N83*G83</f>
        <v>0</v>
      </c>
      <c r="P83" s="13">
        <f t="shared" ref="P83:P84" si="46">1-J83</f>
        <v>1</v>
      </c>
      <c r="Q83" s="30">
        <f t="shared" ref="Q83:Q84" si="47">+G83-K83</f>
        <v>0</v>
      </c>
    </row>
    <row r="84" spans="1:19" s="51" customFormat="1">
      <c r="A84" s="107" t="s">
        <v>125</v>
      </c>
      <c r="B84" s="63" t="s">
        <v>72</v>
      </c>
      <c r="C84" s="6"/>
      <c r="D84" s="183"/>
      <c r="E84" s="148" t="s">
        <v>34</v>
      </c>
      <c r="F84" s="166"/>
      <c r="G84" s="177">
        <f t="shared" si="41"/>
        <v>0</v>
      </c>
      <c r="H84" s="64"/>
      <c r="I84" s="84" t="e">
        <f ca="1">G84/$H$95</f>
        <v>#REF!</v>
      </c>
      <c r="J84" s="9">
        <f t="shared" ref="J84" si="48">+L84+N84</f>
        <v>0</v>
      </c>
      <c r="K84" s="11">
        <f t="shared" ref="K84" si="49">+M84+O84</f>
        <v>0</v>
      </c>
      <c r="L84" s="10">
        <v>0</v>
      </c>
      <c r="M84" s="50">
        <f t="shared" si="44"/>
        <v>0</v>
      </c>
      <c r="N84" s="10">
        <v>0</v>
      </c>
      <c r="O84" s="11">
        <f t="shared" si="45"/>
        <v>0</v>
      </c>
      <c r="P84" s="13">
        <f t="shared" si="46"/>
        <v>1</v>
      </c>
      <c r="Q84" s="30">
        <f t="shared" si="47"/>
        <v>0</v>
      </c>
    </row>
    <row r="85" spans="1:19" s="51" customFormat="1">
      <c r="A85" s="107" t="s">
        <v>126</v>
      </c>
      <c r="B85" s="63" t="s">
        <v>74</v>
      </c>
      <c r="C85" s="6"/>
      <c r="D85" s="183"/>
      <c r="E85" s="148" t="s">
        <v>34</v>
      </c>
      <c r="F85" s="166"/>
      <c r="G85" s="177">
        <f t="shared" ref="G85:G87" si="50">F85*D85</f>
        <v>0</v>
      </c>
      <c r="H85" s="64"/>
      <c r="I85" s="84" t="e">
        <f ca="1">G85/$H$95</f>
        <v>#REF!</v>
      </c>
      <c r="J85" s="9">
        <f t="shared" ref="J85" si="51">+L85+N85</f>
        <v>0</v>
      </c>
      <c r="K85" s="11">
        <f t="shared" ref="K85" si="52">+M85+O85</f>
        <v>0</v>
      </c>
      <c r="L85" s="10">
        <v>0</v>
      </c>
      <c r="M85" s="50">
        <f t="shared" ref="M85" si="53">+L85*G85</f>
        <v>0</v>
      </c>
      <c r="N85" s="10">
        <v>0</v>
      </c>
      <c r="O85" s="11">
        <f t="shared" ref="O85" si="54">+N85*G85</f>
        <v>0</v>
      </c>
      <c r="P85" s="13">
        <f t="shared" ref="P85" si="55">1-J85</f>
        <v>1</v>
      </c>
      <c r="Q85" s="30">
        <f t="shared" ref="Q85" si="56">+G85-K85</f>
        <v>0</v>
      </c>
    </row>
    <row r="86" spans="1:19" s="51" customFormat="1">
      <c r="A86" s="107" t="s">
        <v>127</v>
      </c>
      <c r="B86" s="63" t="s">
        <v>97</v>
      </c>
      <c r="C86" s="6"/>
      <c r="D86" s="183"/>
      <c r="E86" s="148" t="s">
        <v>98</v>
      </c>
      <c r="F86" s="166"/>
      <c r="G86" s="177">
        <f t="shared" si="50"/>
        <v>0</v>
      </c>
      <c r="H86" s="64"/>
      <c r="I86" s="84" t="e">
        <f ca="1">G86/$H$95</f>
        <v>#REF!</v>
      </c>
      <c r="J86" s="90"/>
      <c r="K86" s="11"/>
      <c r="L86" s="10"/>
      <c r="M86" s="50"/>
      <c r="N86" s="10"/>
      <c r="O86" s="11"/>
      <c r="P86" s="13"/>
      <c r="Q86" s="11"/>
    </row>
    <row r="87" spans="1:19" s="51" customFormat="1">
      <c r="A87" s="120" t="s">
        <v>92</v>
      </c>
      <c r="B87" s="189" t="s">
        <v>82</v>
      </c>
      <c r="C87" s="6"/>
      <c r="D87" s="183"/>
      <c r="E87" s="148" t="s">
        <v>35</v>
      </c>
      <c r="F87" s="166"/>
      <c r="G87" s="177">
        <f t="shared" si="50"/>
        <v>0</v>
      </c>
      <c r="H87" s="64"/>
      <c r="I87" s="84" t="e">
        <f ca="1">G87/$H$95</f>
        <v>#REF!</v>
      </c>
      <c r="J87" s="55"/>
      <c r="K87" s="50"/>
      <c r="L87" s="10"/>
      <c r="M87" s="50"/>
      <c r="N87" s="10"/>
      <c r="O87" s="50"/>
      <c r="P87" s="190"/>
      <c r="Q87" s="50"/>
    </row>
    <row r="88" spans="1:19" s="67" customFormat="1" ht="15" customHeight="1" thickBot="1">
      <c r="A88" s="109"/>
      <c r="B88" s="65"/>
      <c r="C88" s="65"/>
      <c r="D88" s="142"/>
      <c r="E88" s="132"/>
      <c r="F88" s="165"/>
      <c r="G88" s="175"/>
      <c r="H88" s="50"/>
      <c r="I88" s="82"/>
      <c r="J88" s="55"/>
      <c r="K88" s="66"/>
    </row>
    <row r="89" spans="1:19" s="51" customFormat="1" ht="21" thickBot="1">
      <c r="A89" s="110">
        <v>7</v>
      </c>
      <c r="B89" s="52" t="s">
        <v>51</v>
      </c>
      <c r="C89" s="56"/>
      <c r="D89" s="143"/>
      <c r="E89" s="147"/>
      <c r="F89" s="147"/>
      <c r="G89" s="152"/>
      <c r="H89" s="15" t="e">
        <f ca="1">H75SUMA(G91:G92)</f>
        <v>#NAME?</v>
      </c>
      <c r="I89" s="83" t="e">
        <f>I91:I92</f>
        <v>#VALUE!</v>
      </c>
      <c r="J89" s="17" t="e">
        <f ca="1">K89/H89</f>
        <v>#NAME?</v>
      </c>
      <c r="K89" s="15">
        <f>+M89+O89</f>
        <v>0</v>
      </c>
      <c r="L89" s="26">
        <v>0</v>
      </c>
      <c r="M89" s="27">
        <f>SUM(M91)</f>
        <v>0</v>
      </c>
      <c r="N89" s="16" t="e">
        <f ca="1">O89/H89</f>
        <v>#NAME?</v>
      </c>
      <c r="O89" s="15">
        <f>SUM(O91)</f>
        <v>0</v>
      </c>
      <c r="P89" s="17" t="e">
        <f ca="1">1-J89</f>
        <v>#NAME?</v>
      </c>
      <c r="Q89" s="15" t="e">
        <f ca="1">+H89-K89</f>
        <v>#NAME?</v>
      </c>
      <c r="S89" s="74"/>
    </row>
    <row r="90" spans="1:19" s="51" customFormat="1">
      <c r="A90" s="119"/>
      <c r="B90" s="4"/>
      <c r="C90" s="2"/>
      <c r="D90" s="140"/>
      <c r="E90" s="130"/>
      <c r="F90" s="164"/>
      <c r="G90" s="174"/>
      <c r="H90" s="44"/>
      <c r="I90" s="79"/>
      <c r="J90" s="71"/>
      <c r="K90"/>
    </row>
    <row r="91" spans="1:19" s="154" customFormat="1">
      <c r="A91" s="107" t="s">
        <v>128</v>
      </c>
      <c r="B91" s="158" t="s">
        <v>136</v>
      </c>
      <c r="C91" s="153"/>
      <c r="D91" s="144"/>
      <c r="E91" s="148" t="s">
        <v>38</v>
      </c>
      <c r="F91" s="166"/>
      <c r="G91" s="177">
        <f t="shared" ref="G91:G92" si="57">F91*D91</f>
        <v>0</v>
      </c>
      <c r="H91" s="159"/>
      <c r="I91" s="84" t="e">
        <f ca="1">G91/$H$95</f>
        <v>#REF!</v>
      </c>
      <c r="J91" s="9">
        <f t="shared" ref="J91" si="58">+L91+N91</f>
        <v>0</v>
      </c>
      <c r="K91" s="11">
        <f t="shared" ref="K91" si="59">+M91+O91</f>
        <v>0</v>
      </c>
      <c r="L91" s="10">
        <v>0</v>
      </c>
      <c r="M91" s="50">
        <f t="shared" ref="M91" si="60">+L91*G91</f>
        <v>0</v>
      </c>
      <c r="N91" s="10">
        <v>0</v>
      </c>
      <c r="O91" s="11">
        <f>+N91*G91</f>
        <v>0</v>
      </c>
      <c r="P91" s="13">
        <f t="shared" ref="P91" si="61">1-J91</f>
        <v>1</v>
      </c>
      <c r="Q91" s="30">
        <f t="shared" ref="Q91" si="62">+G91-K91</f>
        <v>0</v>
      </c>
    </row>
    <row r="92" spans="1:19" s="67" customFormat="1" ht="15" customHeight="1">
      <c r="A92" s="191" t="s">
        <v>129</v>
      </c>
      <c r="B92" s="189" t="s">
        <v>82</v>
      </c>
      <c r="C92" s="65"/>
      <c r="D92" s="142"/>
      <c r="E92" s="148" t="s">
        <v>35</v>
      </c>
      <c r="F92" s="165"/>
      <c r="G92" s="177">
        <f t="shared" si="57"/>
        <v>0</v>
      </c>
      <c r="H92" s="50"/>
      <c r="I92" s="84" t="e">
        <f ca="1">G92/$H$95</f>
        <v>#REF!</v>
      </c>
      <c r="J92" s="55"/>
      <c r="K92" s="66"/>
    </row>
    <row r="93" spans="1:19" ht="10.5" customHeight="1" thickBot="1">
      <c r="A93" s="108"/>
      <c r="B93" s="68"/>
      <c r="C93" s="68"/>
      <c r="D93" s="142"/>
      <c r="E93" s="132"/>
      <c r="F93" s="165"/>
      <c r="G93" s="175"/>
      <c r="H93" s="50"/>
      <c r="I93" s="82"/>
      <c r="J93" s="55"/>
      <c r="K93" s="51"/>
    </row>
    <row r="94" spans="1:19" s="51" customFormat="1" ht="29.25" customHeight="1" thickBot="1">
      <c r="A94" s="231" t="s">
        <v>1</v>
      </c>
      <c r="B94" s="232"/>
      <c r="C94" s="28"/>
      <c r="D94" s="146"/>
      <c r="E94" s="150"/>
      <c r="F94" s="169"/>
      <c r="G94" s="179"/>
      <c r="H94" s="18" t="e">
        <f ca="1">H32+H46+H62+#REF!+#REF!+#REF!+H73+#REF!+#REF!+H80+H89-H15</f>
        <v>#REF!</v>
      </c>
      <c r="I94" s="87" t="e">
        <f ca="1">I89+I80+#REF!+#REF!+I73+#REF!+#REF!+#REF!+I62+I46+I32+I15</f>
        <v>#VALUE!</v>
      </c>
      <c r="J94" s="19" t="e">
        <f ca="1">+K94/H94</f>
        <v>#REF!</v>
      </c>
      <c r="K94" s="18" t="e">
        <f>+M94+O94</f>
        <v>#REF!</v>
      </c>
      <c r="L94" s="29">
        <v>0</v>
      </c>
      <c r="M94" s="27" t="e">
        <f>M32+#REF!+M46+M62+#REF!+#REF!+#REF!+M73+#REF!+#REF!+M80+#REF!+#REF!+#REF!+#REF!+#REF!+#REF!+#REF!+#REF!+#REF!+#REF!+#REF!+#REF!+#REF!+#REF!+#REF!+#REF!+M89</f>
        <v>#REF!</v>
      </c>
      <c r="N94" s="19" t="e">
        <f ca="1">+O94/H94</f>
        <v>#REF!</v>
      </c>
      <c r="O94" s="18" t="e">
        <f>O32+#REF!+O46+O62+#REF!+#REF!+#REF!+O73+#REF!+#REF!+O80+#REF!+#REF!+#REF!+#REF!+#REF!+#REF!+#REF!+#REF!+#REF!+#REF!+#REF!+#REF!+#REF!+#REF!+#REF!+#REF!+O89</f>
        <v>#REF!</v>
      </c>
      <c r="P94" s="19" t="e">
        <f ca="1">+I94-J94</f>
        <v>#VALUE!</v>
      </c>
      <c r="Q94" s="18" t="e">
        <f ca="1">+H94-K94</f>
        <v>#REF!</v>
      </c>
      <c r="S94" s="73"/>
    </row>
    <row r="95" spans="1:19" ht="21" customHeight="1">
      <c r="A95" s="111"/>
      <c r="B95" s="8"/>
      <c r="C95" s="8"/>
      <c r="D95" s="111"/>
      <c r="E95" s="123"/>
      <c r="F95" s="151"/>
      <c r="G95" s="122"/>
      <c r="H95" s="43" t="e">
        <f ca="1">H94</f>
        <v>#REF!</v>
      </c>
      <c r="I95" s="88"/>
      <c r="J95" s="23"/>
      <c r="K95" s="23"/>
      <c r="L95" s="23"/>
      <c r="M95" s="23"/>
      <c r="N95" s="23"/>
      <c r="O95" s="23"/>
      <c r="P95" s="23"/>
      <c r="Q95" s="23"/>
    </row>
    <row r="98" spans="1:9" ht="15">
      <c r="A98"/>
      <c r="C98" s="186"/>
      <c r="D98"/>
      <c r="E98"/>
      <c r="F98"/>
      <c r="G98"/>
      <c r="I98"/>
    </row>
    <row r="99" spans="1:9" ht="15">
      <c r="A99"/>
      <c r="B99" t="s">
        <v>83</v>
      </c>
      <c r="C99" s="186"/>
      <c r="D99"/>
      <c r="E99"/>
      <c r="F99"/>
      <c r="G99"/>
      <c r="I99"/>
    </row>
    <row r="100" spans="1:9" ht="15">
      <c r="A100"/>
      <c r="C100" s="186"/>
      <c r="D100"/>
      <c r="E100"/>
      <c r="F100"/>
      <c r="G100"/>
      <c r="I100"/>
    </row>
    <row r="101" spans="1:9" ht="15">
      <c r="A101" s="187"/>
      <c r="B101" t="s">
        <v>84</v>
      </c>
      <c r="C101" s="186"/>
      <c r="D101"/>
      <c r="E101"/>
      <c r="F101"/>
      <c r="G101"/>
      <c r="I101"/>
    </row>
    <row r="102" spans="1:9" ht="15">
      <c r="A102"/>
      <c r="B102" t="s">
        <v>85</v>
      </c>
      <c r="C102" s="186"/>
      <c r="D102"/>
      <c r="E102"/>
      <c r="F102"/>
      <c r="G102"/>
      <c r="I102"/>
    </row>
    <row r="103" spans="1:9" ht="18.75">
      <c r="A103" s="188"/>
      <c r="B103" t="s">
        <v>86</v>
      </c>
      <c r="C103" s="186"/>
      <c r="D103"/>
      <c r="E103"/>
      <c r="F103"/>
      <c r="G103"/>
      <c r="I103"/>
    </row>
  </sheetData>
  <mergeCells count="16">
    <mergeCell ref="A94:B94"/>
    <mergeCell ref="A13:C13"/>
    <mergeCell ref="B45:C45"/>
    <mergeCell ref="B72:C72"/>
    <mergeCell ref="P7:Q7"/>
    <mergeCell ref="A8:C8"/>
    <mergeCell ref="H4:I4"/>
    <mergeCell ref="H6:I6"/>
    <mergeCell ref="J2:Q6"/>
    <mergeCell ref="J13:K13"/>
    <mergeCell ref="L13:M13"/>
    <mergeCell ref="N13:O13"/>
    <mergeCell ref="P13:Q13"/>
    <mergeCell ref="J7:K7"/>
    <mergeCell ref="L7:M7"/>
    <mergeCell ref="N7:O7"/>
  </mergeCells>
  <phoneticPr fontId="26" type="noConversion"/>
  <dataValidations count="1">
    <dataValidation type="list" allowBlank="1" showInputMessage="1" showErrorMessage="1" sqref="H91 E91:E92 E75:E77 E64:E70 E48:E61 H82:H87 E82:E87 E17:F17 E34:E44 E18:E30" xr:uid="{00000000-0002-0000-0100-000000000000}">
      <formula1>"U, GL, ML, M2, M3, MES"</formula1>
    </dataValidation>
  </dataValidations>
  <pageMargins left="0.11811023622047245" right="1.4960629921259843" top="0.55118110236220474" bottom="0.55118110236220474" header="0.31496062992125984" footer="0.31496062992125984"/>
  <pageSetup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ACTA DE MEDICION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Claudia Ferreiro</cp:lastModifiedBy>
  <cp:lastPrinted>2015-02-10T18:51:29Z</cp:lastPrinted>
  <dcterms:created xsi:type="dcterms:W3CDTF">2013-03-18T18:41:53Z</dcterms:created>
  <dcterms:modified xsi:type="dcterms:W3CDTF">2021-12-16T17:48:00Z</dcterms:modified>
</cp:coreProperties>
</file>