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~1\TRABAJ~2\ANEP\ESCUELAS\Rurales\ES8142~1\ESC_89~1\WETRAN~1\ESCUEL~1.201\ESCUEL~1.-CA\COMPLE~1\"/>
    </mc:Choice>
  </mc:AlternateContent>
  <bookViews>
    <workbookView xWindow="0" yWindow="0" windowWidth="24000" windowHeight="1023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generico'!$B$2:$G$165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8" i="43" l="1"/>
  <c r="G121" i="43" l="1"/>
  <c r="G120" i="43"/>
  <c r="D161" i="43" l="1"/>
  <c r="K4" i="43"/>
  <c r="K125" i="43"/>
  <c r="G36" i="43" l="1"/>
  <c r="G38" i="43"/>
  <c r="G119" i="43" l="1"/>
  <c r="G70" i="43" l="1"/>
  <c r="G86" i="43"/>
  <c r="G54" i="43" l="1"/>
  <c r="K52" i="43" s="1"/>
  <c r="G33" i="43"/>
  <c r="G21" i="43" l="1"/>
  <c r="G77" i="43" l="1"/>
  <c r="G47" i="43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66" i="43" l="1"/>
  <c r="G131" i="43" l="1"/>
  <c r="G130" i="43"/>
  <c r="G143" i="43" l="1"/>
  <c r="G142" i="43"/>
  <c r="G141" i="43"/>
  <c r="G140" i="43"/>
  <c r="G139" i="43"/>
  <c r="G138" i="43"/>
  <c r="G137" i="43"/>
  <c r="G136" i="43"/>
  <c r="G135" i="43"/>
  <c r="G134" i="43"/>
  <c r="G133" i="43"/>
  <c r="G82" i="43"/>
  <c r="G15" i="43"/>
  <c r="G24" i="43"/>
  <c r="G14" i="43"/>
  <c r="G69" i="43"/>
  <c r="G124" i="43"/>
  <c r="G108" i="43"/>
  <c r="G67" i="43"/>
  <c r="K132" i="43" l="1"/>
  <c r="G129" i="43" l="1"/>
  <c r="G127" i="43"/>
  <c r="G126" i="43" s="1"/>
  <c r="G118" i="43"/>
  <c r="G117" i="43"/>
  <c r="G110" i="43"/>
  <c r="G116" i="43"/>
  <c r="G109" i="43"/>
  <c r="G115" i="43"/>
  <c r="G114" i="43"/>
  <c r="G113" i="43"/>
  <c r="G112" i="43"/>
  <c r="G111" i="43"/>
  <c r="G107" i="43"/>
  <c r="G105" i="43"/>
  <c r="G104" i="43"/>
  <c r="G102" i="43"/>
  <c r="G99" i="43"/>
  <c r="G98" i="43"/>
  <c r="G97" i="43"/>
  <c r="G100" i="43"/>
  <c r="G91" i="43"/>
  <c r="G90" i="43"/>
  <c r="G94" i="43"/>
  <c r="G93" i="43"/>
  <c r="G87" i="43"/>
  <c r="G85" i="43"/>
  <c r="G84" i="43"/>
  <c r="G81" i="43"/>
  <c r="G80" i="43"/>
  <c r="G78" i="43"/>
  <c r="G76" i="43"/>
  <c r="G74" i="43"/>
  <c r="G73" i="43"/>
  <c r="G63" i="43"/>
  <c r="G61" i="43"/>
  <c r="G57" i="43"/>
  <c r="G53" i="43"/>
  <c r="G51" i="43"/>
  <c r="K106" i="43" l="1"/>
  <c r="K79" i="43"/>
  <c r="K128" i="43"/>
  <c r="G65" i="43"/>
  <c r="K123" i="43"/>
  <c r="K83" i="43"/>
  <c r="G56" i="43"/>
  <c r="K55" i="43" s="1"/>
  <c r="G92" i="43"/>
  <c r="G89" i="43"/>
  <c r="G96" i="43"/>
  <c r="K95" i="43" s="1"/>
  <c r="G101" i="43"/>
  <c r="K75" i="43"/>
  <c r="G72" i="43"/>
  <c r="K71" i="43" s="1"/>
  <c r="G68" i="43"/>
  <c r="G60" i="43"/>
  <c r="G50" i="43"/>
  <c r="K49" i="43" s="1"/>
  <c r="G62" i="43"/>
  <c r="G46" i="43"/>
  <c r="G48" i="43"/>
  <c r="G44" i="43"/>
  <c r="G42" i="43"/>
  <c r="G37" i="43"/>
  <c r="G35" i="43"/>
  <c r="G29" i="43"/>
  <c r="G30" i="43"/>
  <c r="G31" i="43"/>
  <c r="G32" i="43"/>
  <c r="G27" i="43"/>
  <c r="G26" i="43" s="1"/>
  <c r="G25" i="43"/>
  <c r="G18" i="43"/>
  <c r="G19" i="43"/>
  <c r="G20" i="43"/>
  <c r="G22" i="43"/>
  <c r="G12" i="43"/>
  <c r="G13" i="43"/>
  <c r="G16" i="43"/>
  <c r="G11" i="43"/>
  <c r="K88" i="43" l="1"/>
  <c r="G59" i="43"/>
  <c r="G43" i="43"/>
  <c r="G41" i="43"/>
  <c r="G64" i="43"/>
  <c r="G45" i="43"/>
  <c r="K28" i="43"/>
  <c r="K34" i="43"/>
  <c r="G23" i="43"/>
  <c r="G17" i="43"/>
  <c r="G10" i="43"/>
  <c r="K58" i="43" l="1"/>
  <c r="K39" i="43"/>
  <c r="G40" i="43"/>
  <c r="K9" i="43"/>
  <c r="K103" i="43" l="1"/>
  <c r="K144" i="43" s="1"/>
  <c r="H121" i="43" s="1"/>
  <c r="I130" i="43" l="1"/>
  <c r="I37" i="43"/>
  <c r="J83" i="43"/>
  <c r="J123" i="43"/>
  <c r="H97" i="43"/>
  <c r="I105" i="43"/>
  <c r="H99" i="43"/>
  <c r="J52" i="43"/>
  <c r="I73" i="43"/>
  <c r="J55" i="43"/>
  <c r="J34" i="43"/>
  <c r="J125" i="43"/>
  <c r="J128" i="43"/>
  <c r="I109" i="43"/>
  <c r="I25" i="43"/>
  <c r="I69" i="43"/>
  <c r="H84" i="43"/>
  <c r="H141" i="43"/>
  <c r="J39" i="43"/>
  <c r="J88" i="43"/>
  <c r="J103" i="43"/>
  <c r="J106" i="43"/>
  <c r="H37" i="43"/>
  <c r="H27" i="43"/>
  <c r="H110" i="43"/>
  <c r="H130" i="43"/>
  <c r="I57" i="43"/>
  <c r="J71" i="43"/>
  <c r="I131" i="43"/>
  <c r="J49" i="43"/>
  <c r="J132" i="43"/>
  <c r="H111" i="43"/>
  <c r="H78" i="43"/>
  <c r="I22" i="43"/>
  <c r="I134" i="43"/>
  <c r="H73" i="43"/>
  <c r="J58" i="43"/>
  <c r="J28" i="43"/>
  <c r="H131" i="43"/>
  <c r="I53" i="43"/>
  <c r="H30" i="43"/>
  <c r="I100" i="43"/>
  <c r="I143" i="43"/>
  <c r="I67" i="43"/>
  <c r="I29" i="43"/>
  <c r="I24" i="43"/>
  <c r="H57" i="43"/>
  <c r="J95" i="43"/>
  <c r="J75" i="43"/>
  <c r="J9" i="43"/>
  <c r="I139" i="43"/>
  <c r="H137" i="43"/>
  <c r="I82" i="43"/>
  <c r="H116" i="43"/>
  <c r="H46" i="43"/>
  <c r="I19" i="43"/>
  <c r="I137" i="43"/>
  <c r="I93" i="43"/>
  <c r="I140" i="43"/>
  <c r="I13" i="43"/>
  <c r="I138" i="43"/>
  <c r="H69" i="43"/>
  <c r="H124" i="43"/>
  <c r="H109" i="43"/>
  <c r="H44" i="43"/>
  <c r="I21" i="43"/>
  <c r="I104" i="43"/>
  <c r="I112" i="43"/>
  <c r="I48" i="43"/>
  <c r="I81" i="43"/>
  <c r="H11" i="43"/>
  <c r="H63" i="43"/>
  <c r="I42" i="43"/>
  <c r="I99" i="43"/>
  <c r="I12" i="43"/>
  <c r="I63" i="43"/>
  <c r="I66" i="43"/>
  <c r="H61" i="43"/>
  <c r="I11" i="43"/>
  <c r="I30" i="43"/>
  <c r="I14" i="43"/>
  <c r="H53" i="43"/>
  <c r="H102" i="43"/>
  <c r="H112" i="43"/>
  <c r="I114" i="43"/>
  <c r="H81" i="43"/>
  <c r="I107" i="43"/>
  <c r="I91" i="43"/>
  <c r="H133" i="43"/>
  <c r="H19" i="43"/>
  <c r="I85" i="43"/>
  <c r="H48" i="43"/>
  <c r="H135" i="43"/>
  <c r="J79" i="43"/>
  <c r="H77" i="43"/>
  <c r="I78" i="43"/>
  <c r="I87" i="43"/>
  <c r="H114" i="43"/>
  <c r="H117" i="43"/>
  <c r="I133" i="43"/>
  <c r="I116" i="43"/>
  <c r="H24" i="43"/>
  <c r="I44" i="43"/>
  <c r="I141" i="43"/>
  <c r="H33" i="43"/>
  <c r="I35" i="43"/>
  <c r="H25" i="43"/>
  <c r="I117" i="43"/>
  <c r="H107" i="43"/>
  <c r="I136" i="43"/>
  <c r="H29" i="43"/>
  <c r="I115" i="43"/>
  <c r="H13" i="43"/>
  <c r="H93" i="43"/>
  <c r="I80" i="43"/>
  <c r="I142" i="43"/>
  <c r="H86" i="43"/>
  <c r="H108" i="43"/>
  <c r="I94" i="43"/>
  <c r="H138" i="43"/>
  <c r="I27" i="43"/>
  <c r="I32" i="43"/>
  <c r="H51" i="43"/>
  <c r="I74" i="43"/>
  <c r="I46" i="43"/>
  <c r="H14" i="43"/>
  <c r="H76" i="43"/>
  <c r="I102" i="43"/>
  <c r="H94" i="43"/>
  <c r="I70" i="43"/>
  <c r="I16" i="43"/>
  <c r="H20" i="43"/>
  <c r="I108" i="43"/>
  <c r="H139" i="43"/>
  <c r="H22" i="43"/>
  <c r="H90" i="43"/>
  <c r="I18" i="43"/>
  <c r="H118" i="43"/>
  <c r="I111" i="43"/>
  <c r="I90" i="43"/>
  <c r="H82" i="43"/>
  <c r="H15" i="43"/>
  <c r="H36" i="43"/>
  <c r="H143" i="43"/>
  <c r="H105" i="43"/>
  <c r="H12" i="43"/>
  <c r="I20" i="43"/>
  <c r="H31" i="43"/>
  <c r="H85" i="43"/>
  <c r="H74" i="43"/>
  <c r="I51" i="43"/>
  <c r="I61" i="43"/>
  <c r="H16" i="43"/>
  <c r="I97" i="43"/>
  <c r="I129" i="43"/>
  <c r="I119" i="43"/>
  <c r="I31" i="43"/>
  <c r="H98" i="43"/>
  <c r="H66" i="43"/>
  <c r="H142" i="43"/>
  <c r="H136" i="43"/>
  <c r="H129" i="43"/>
  <c r="I47" i="43"/>
  <c r="I54" i="43"/>
  <c r="D147" i="43"/>
  <c r="D158" i="43" s="1"/>
  <c r="D162" i="43" s="1"/>
  <c r="I98" i="43"/>
  <c r="H115" i="43"/>
  <c r="I124" i="43"/>
  <c r="I113" i="43"/>
  <c r="I135" i="43"/>
  <c r="H100" i="43"/>
  <c r="H87" i="43"/>
  <c r="I84" i="43"/>
  <c r="H47" i="43"/>
  <c r="H54" i="43"/>
  <c r="H119" i="43"/>
  <c r="I38" i="43"/>
  <c r="I76" i="43"/>
  <c r="H127" i="43"/>
  <c r="H140" i="43"/>
  <c r="H67" i="43"/>
  <c r="I77" i="43"/>
  <c r="I86" i="43"/>
  <c r="I39" i="43"/>
  <c r="I121" i="43"/>
  <c r="H113" i="43"/>
  <c r="H38" i="43"/>
  <c r="H21" i="43"/>
  <c r="H70" i="43"/>
  <c r="I120" i="43"/>
  <c r="H91" i="43"/>
  <c r="H18" i="43"/>
  <c r="I15" i="43"/>
  <c r="H134" i="43"/>
  <c r="I110" i="43"/>
  <c r="I118" i="43"/>
  <c r="H35" i="43"/>
  <c r="I127" i="43"/>
  <c r="H32" i="43"/>
  <c r="H80" i="43"/>
  <c r="H42" i="43"/>
  <c r="H104" i="43"/>
  <c r="I33" i="43"/>
  <c r="I36" i="43"/>
  <c r="H120" i="43"/>
  <c r="K7" i="43" l="1"/>
  <c r="K6" i="43"/>
  <c r="J144" i="43"/>
  <c r="D152" i="43"/>
  <c r="D151" i="43"/>
  <c r="D149" i="43"/>
  <c r="D163" i="43"/>
  <c r="D159" i="43"/>
  <c r="D153" i="43" l="1"/>
  <c r="D155" i="43" s="1"/>
  <c r="D165" i="43" s="1"/>
</calcChain>
</file>

<file path=xl/sharedStrings.xml><?xml version="1.0" encoding="utf-8"?>
<sst xmlns="http://schemas.openxmlformats.org/spreadsheetml/2006/main" count="486" uniqueCount="369">
  <si>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</si>
  <si>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</si>
  <si>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</si>
  <si>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</si>
  <si>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</si>
  <si>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</si>
  <si>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</si>
  <si>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</si>
  <si>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</si>
  <si>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</si>
  <si>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</si>
  <si>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</si>
  <si>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</si>
  <si>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</si>
  <si>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</si>
  <si>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</si>
  <si>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</si>
  <si>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</si>
  <si>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</si>
  <si>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</si>
  <si>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</si>
  <si>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</si>
  <si>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</si>
  <si>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</si>
  <si>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</si>
  <si>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</si>
  <si>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</si>
  <si>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</si>
  <si>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</si>
  <si>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</si>
  <si>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</si>
  <si>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</si>
  <si>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</si>
  <si>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</si>
  <si>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Enhebrado general</t>
  </si>
  <si>
    <t>Sistema de descarga a tierra</t>
  </si>
  <si>
    <t>Canalizaciones aparentes</t>
  </si>
  <si>
    <t>ACERO INOXIDABLE</t>
  </si>
  <si>
    <t>% UNITARIO SOBRE TOTAL</t>
  </si>
  <si>
    <t>1.1</t>
  </si>
  <si>
    <t>1.2</t>
  </si>
  <si>
    <t>1.3</t>
  </si>
  <si>
    <t>gl</t>
  </si>
  <si>
    <t>Bacha de acero inoxidable</t>
  </si>
  <si>
    <t>MATRIZ DE OFERTA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</si>
  <si>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</si>
  <si>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</si>
  <si>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</si>
  <si>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</si>
  <si>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</si>
  <si>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</si>
  <si>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</si>
  <si>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</si>
  <si>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 xml:space="preserve">DEMOLICIONES </t>
  </si>
  <si>
    <t>PREPARACION DEL TERRENO</t>
  </si>
  <si>
    <t xml:space="preserve"> CARPINTERIA</t>
  </si>
  <si>
    <t>REVESTIMIENTOS</t>
  </si>
  <si>
    <t>Pavimentos Interiores</t>
  </si>
  <si>
    <t>Pavimentos Exteriores</t>
  </si>
  <si>
    <t>kg</t>
  </si>
  <si>
    <t>Detector de Incendio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</si>
  <si>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</si>
  <si>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</si>
  <si>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</si>
  <si>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</si>
  <si>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Terminaciones (tomas e iluminacion)</t>
  </si>
  <si>
    <t>CONSTRUCCIONES PROVISORIAS</t>
  </si>
  <si>
    <t>INSTALACIONES PROVISORIAS</t>
  </si>
  <si>
    <t>REPLANTEO DE OBRA</t>
  </si>
  <si>
    <t>Ayuda a Herreria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</si>
  <si>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</si>
  <si>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</si>
  <si>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</si>
  <si>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</si>
  <si>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Cañeria de desague pluvial PVC 110</t>
  </si>
  <si>
    <t>Cañeria de desague pluvial PVC 160</t>
  </si>
  <si>
    <t>INSTALACION DE SISTEMA PROTECCION CONTRA INCENDIO</t>
  </si>
  <si>
    <t>Tablero general y derivados</t>
  </si>
  <si>
    <t>Camaras 60x60</t>
  </si>
  <si>
    <t>Consumo de OSE</t>
  </si>
  <si>
    <t xml:space="preserve">Consumo de UTE </t>
  </si>
  <si>
    <t>1.00</t>
  </si>
  <si>
    <t>2.00</t>
  </si>
  <si>
    <t xml:space="preserve">RELLENOS Y APORTES </t>
  </si>
  <si>
    <t>3.00</t>
  </si>
  <si>
    <t>Excavación de muros de contención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</si>
  <si>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</si>
  <si>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</si>
  <si>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</si>
  <si>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</si>
  <si>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</si>
  <si>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pilares metálicos estructurales</t>
  </si>
  <si>
    <t>Acta de Medianería</t>
  </si>
  <si>
    <t>IMPLANTACION EN OBRA</t>
  </si>
  <si>
    <t xml:space="preserve">Limpieza y acondicionamiento del terreno </t>
  </si>
  <si>
    <t>Excavación para platea</t>
  </si>
  <si>
    <t>Cimentaciones superficiales y medias</t>
  </si>
  <si>
    <t>Muros de contención</t>
  </si>
  <si>
    <t>ESTRUCTURAS</t>
  </si>
  <si>
    <t xml:space="preserve">FUNDACIONES </t>
  </si>
  <si>
    <t>m</t>
  </si>
  <si>
    <t>ESPACIOS EXTERIORES</t>
  </si>
  <si>
    <t>Obra seca</t>
  </si>
  <si>
    <t>Sobre terreno</t>
  </si>
  <si>
    <t>AISLACIONES HUMÍDICAS</t>
  </si>
  <si>
    <t>PARAMENTOS VERTICALES</t>
  </si>
  <si>
    <t>REVESTIMIENTOS INTERIORES</t>
  </si>
  <si>
    <t>REVESTIMIENTOS EXTERIORES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</si>
  <si>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</si>
  <si>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</si>
  <si>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</si>
  <si>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</si>
  <si>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</si>
  <si>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</si>
  <si>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</si>
  <si>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5.1</t>
  </si>
  <si>
    <t>9.1</t>
  </si>
  <si>
    <t>9.1.1</t>
  </si>
  <si>
    <t>9.1.2</t>
  </si>
  <si>
    <t>% SUBRUBRO SOBRE TOTAL</t>
  </si>
  <si>
    <t>PRECIO TOTAL SUBRUBRO ($)</t>
  </si>
  <si>
    <t>10.1</t>
  </si>
  <si>
    <t>10.2</t>
  </si>
  <si>
    <t xml:space="preserve">PAVIMENTOS </t>
  </si>
  <si>
    <t>CUBIERTAS LIVIANAS</t>
  </si>
  <si>
    <t>TERMINACION DE CUBIERTAS</t>
  </si>
  <si>
    <t>PETREOS</t>
  </si>
  <si>
    <t>10.3</t>
  </si>
  <si>
    <t xml:space="preserve"> HERRERIA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</si>
  <si>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</si>
  <si>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</si>
  <si>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</si>
  <si>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</si>
  <si>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</si>
  <si>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</si>
  <si>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</si>
  <si>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</si>
  <si>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</si>
  <si>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</si>
  <si>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</si>
  <si>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</si>
  <si>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PINTURA SOBRE METALES</t>
  </si>
  <si>
    <t>PINTURA SOBRE MADERA</t>
  </si>
  <si>
    <t>Fondo blanco sellador base aguarrás mineral</t>
  </si>
  <si>
    <t>RED DE DESAGÜES</t>
  </si>
  <si>
    <t>RED DE ABASTECIMIENTO</t>
  </si>
  <si>
    <t>CI  40x40</t>
  </si>
  <si>
    <t>Pileta  acero inoxidable de cocina simple</t>
  </si>
  <si>
    <t>Pileta acero inoxidable de cocina doble</t>
  </si>
  <si>
    <t>20.00</t>
  </si>
  <si>
    <t>Cámaras 20x20</t>
  </si>
  <si>
    <t>Cámaras 40x40</t>
  </si>
  <si>
    <t>Acometida</t>
  </si>
  <si>
    <t>Canalizaciones subterráneas (incluye excavaciones)</t>
  </si>
  <si>
    <t>Carteleria de señalización</t>
  </si>
  <si>
    <t xml:space="preserve">Trámite aumento de carga ante UTE </t>
  </si>
  <si>
    <t>EQUIPOS ELECTRICOS (suministro e instalación)</t>
  </si>
  <si>
    <t xml:space="preserve">ESPACIOS EXTERIORES </t>
  </si>
  <si>
    <t xml:space="preserve">Planos conforme a obra de todos los rubros (digitalizacion, impresión y firmas técnicas) </t>
  </si>
  <si>
    <t>Técnico Prevencionista</t>
  </si>
  <si>
    <t>Plan de seguridad firmado por Técnico Prevencionista</t>
  </si>
  <si>
    <t xml:space="preserve">Fletes de implantación </t>
  </si>
  <si>
    <t>Fletes retiro de obra</t>
  </si>
  <si>
    <t>Fletes durante ejecución de obra</t>
  </si>
  <si>
    <t>Limpieza diaria de obra</t>
  </si>
  <si>
    <t>Limpieza final de obra</t>
  </si>
  <si>
    <t>Cerramientos perimetrales</t>
  </si>
  <si>
    <t>Colocación de mobiliario suministrado por ANEP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</si>
  <si>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</si>
  <si>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</si>
  <si>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</si>
  <si>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</si>
  <si>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</si>
  <si>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</si>
  <si>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</si>
  <si>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</si>
  <si>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</si>
  <si>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 xml:space="preserve">Ayuda a Instalación eléctrica </t>
  </si>
  <si>
    <t>Ayuda a instalación sanitaria</t>
  </si>
  <si>
    <t>RUBRO VARIOS</t>
  </si>
  <si>
    <t>Deposicion final y acarreo de escombros</t>
  </si>
  <si>
    <t>CERRAMIENTOS VERTICALES (Incluye aislacion termica)</t>
  </si>
  <si>
    <t>MONTO TOTAL OFERTADO (C+F+L)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</si>
  <si>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</si>
  <si>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</si>
  <si>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</t>
    </r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</si>
  <si>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</si>
  <si>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</si>
  <si>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</si>
  <si>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</si>
  <si>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</si>
  <si>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</si>
  <si>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</si>
  <si>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</si>
  <si>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</si>
  <si>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</si>
  <si>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</si>
  <si>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</si>
  <si>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</si>
  <si>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</si>
  <si>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</si>
  <si>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</si>
  <si>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t>Consumo agua tanque con jaula (sólo aplicable a locales rurales - Art. 19.1 P.C.P.)</t>
  </si>
  <si>
    <t>Consumo equipo generador de energía eléctrica (sólo aplicable a locales rurales - Art. 19.1 P.C.P.)</t>
  </si>
  <si>
    <r>
      <rPr>
        <b/>
        <sz val="18"/>
        <color theme="0"/>
        <rFont val="Arial"/>
        <family val="2"/>
      </rPr>
      <t xml:space="preserve"> RUBRADO ESCUELA N° 89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PUNTA COLORADA - ETAPA II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</si>
  <si>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</t>
    </r>
    <r>
      <rPr>
        <b/>
        <sz val="16"/>
        <color theme="0"/>
        <rFont val="Calibri"/>
        <family val="2"/>
        <scheme val="minor"/>
      </rPr>
      <t xml:space="preserve"> AMPLIACIÓN</t>
    </r>
  </si>
  <si>
    <t>ESTRUCTURA METALICA</t>
  </si>
  <si>
    <t>Montaje de pilares metálicos y vigas</t>
  </si>
  <si>
    <t>Ensayos en todas las uniones</t>
  </si>
  <si>
    <t>Panel multicapa con núcleo de poliestireno expandido y caras acero galvanizado prepintado espesor15cm</t>
  </si>
  <si>
    <t>Revoque hidrófugo en vigas de fundacion y lado interior de muro de contención</t>
  </si>
  <si>
    <r>
      <t>Revestimiento porcelanato</t>
    </r>
    <r>
      <rPr>
        <sz val="12"/>
        <color theme="1"/>
        <rFont val="Arial"/>
        <family val="2"/>
      </rPr>
      <t xml:space="preserve"> tipo Galaxy Kilppen 60x60</t>
    </r>
  </si>
  <si>
    <t>Panel multicapa con núcleo de poliestireno expandido y caras acero galvanizado prepintado espesor 20cm, completa</t>
  </si>
  <si>
    <t>Cubierta de chapa galvanizada calibre 24 ondulada prepintada gris pizarra Becam, completa.</t>
  </si>
  <si>
    <t>Tipo C1- Pizarrón (incluye suministro e instalación)</t>
  </si>
  <si>
    <t>TIPO C2- Guardasillas MDFcanto redondeados 20mmx18cmts</t>
  </si>
  <si>
    <t>Tipo Al1 - Puerta (incluye suministro e instalación)</t>
  </si>
  <si>
    <t>Tipo Al2 - Ventana (incluye suministro e instalación)</t>
  </si>
  <si>
    <t>Tipo Al3 - Ventana (incluye suministro y colocación)</t>
  </si>
  <si>
    <t>Tipo Hducto galvanizado con tapa atornillada para canalizaciones de aire acondicionado (va con revestimiento)</t>
  </si>
  <si>
    <t>Pozo perdedor con aros de hormigón diametro 1 mts, profundidad 1.50 con piedra partida y feotextil.</t>
  </si>
  <si>
    <t>Instalacion de abastecimiento de agua fria al futuro invernáculo</t>
  </si>
  <si>
    <t>1.1.1</t>
  </si>
  <si>
    <t>1.1.2</t>
  </si>
  <si>
    <t>1.1.3</t>
  </si>
  <si>
    <t>1.1.4</t>
  </si>
  <si>
    <t>1.1.5</t>
  </si>
  <si>
    <t>1.1.6</t>
  </si>
  <si>
    <t>2.1</t>
  </si>
  <si>
    <t>2.2</t>
  </si>
  <si>
    <t>2.3</t>
  </si>
  <si>
    <t>2.4</t>
  </si>
  <si>
    <t>2.5</t>
  </si>
  <si>
    <t>4.1</t>
  </si>
  <si>
    <t>4.1.1</t>
  </si>
  <si>
    <t>4.1.2</t>
  </si>
  <si>
    <t>4.2</t>
  </si>
  <si>
    <t>4.2.1</t>
  </si>
  <si>
    <t>4.2.2</t>
  </si>
  <si>
    <t>4.2.3</t>
  </si>
  <si>
    <t>6.1</t>
  </si>
  <si>
    <t>7.1</t>
  </si>
  <si>
    <t>8.1</t>
  </si>
  <si>
    <t>8.1.1</t>
  </si>
  <si>
    <t>8.1.1.1</t>
  </si>
  <si>
    <t>8.2</t>
  </si>
  <si>
    <t>8.2.1</t>
  </si>
  <si>
    <t>8.1.2</t>
  </si>
  <si>
    <t>8.1.2.1</t>
  </si>
  <si>
    <t>Carpeta arena y portland de nivelación para baldosa</t>
  </si>
  <si>
    <r>
      <t>Baldosa porcelanato</t>
    </r>
    <r>
      <rPr>
        <sz val="12"/>
        <color theme="1"/>
        <rFont val="Arial"/>
        <family val="2"/>
      </rPr>
      <t xml:space="preserve"> porcelanato tipo Galaxy Klippen 60x60 o mejor</t>
    </r>
  </si>
  <si>
    <t>8.2.2</t>
  </si>
  <si>
    <t>8.2.2.1</t>
  </si>
  <si>
    <t>8.2.1.1</t>
  </si>
  <si>
    <t>8.2.1.2</t>
  </si>
  <si>
    <t>Carpintería completa de galería techada en eucaliptyus nacional curado</t>
  </si>
  <si>
    <t>11.1</t>
  </si>
  <si>
    <t>11.2</t>
  </si>
  <si>
    <t>111.3</t>
  </si>
  <si>
    <t>12.1</t>
  </si>
  <si>
    <t>12.2</t>
  </si>
  <si>
    <t>12.3</t>
  </si>
  <si>
    <t>13.1</t>
  </si>
  <si>
    <t>13.1.1</t>
  </si>
  <si>
    <t>13.1.2</t>
  </si>
  <si>
    <t>13.2</t>
  </si>
  <si>
    <t>13.2.1</t>
  </si>
  <si>
    <t>13.2.2</t>
  </si>
  <si>
    <t>Esmalte sintético base aguarrás mineral, blanco satinado</t>
  </si>
  <si>
    <t>14.1</t>
  </si>
  <si>
    <t>1.2.5</t>
  </si>
  <si>
    <t>COTIZACIONES ALTERNATIVAS</t>
  </si>
  <si>
    <t>Vallado agregado de OSB 18MM de 1,22 mts de altura delimitando zona existente de obra en caso que se continúen las clases 47 metros lineales x 1,22 mts de altura</t>
  </si>
  <si>
    <t>Vallados de obra en malla de sombra por 2 mts de altura</t>
  </si>
  <si>
    <t>Replanteo planialtimétrico ( zona platea 30%, muros y techos 20%, rectificado aberturas 10%, replanteo pisos y revestimientos 20%, esp. ext. 20%)</t>
  </si>
  <si>
    <t>1,3,1</t>
  </si>
  <si>
    <t>1,3,2</t>
  </si>
  <si>
    <t>1.3.3</t>
  </si>
  <si>
    <t>1.3.4</t>
  </si>
  <si>
    <t>Retiro de raíces</t>
  </si>
  <si>
    <t>Contenedor vestuarios o casilla hecha en obra</t>
  </si>
  <si>
    <t>Contenedor oficina o casilla hecha en obra</t>
  </si>
  <si>
    <t>Contenedor comedor o casilla hecha en obra</t>
  </si>
  <si>
    <t>Excavación para contrapisos o pavimentos de hormigón</t>
  </si>
  <si>
    <t>MOVIMIENTO DE TIERRA -DEMOLICIONES</t>
  </si>
  <si>
    <t>Denmolición de veredas para volver a construir</t>
  </si>
  <si>
    <t>6.2</t>
  </si>
  <si>
    <t>Film de Polietileno de 450 micras colocado y encintado en caso de uniones y subidas a tableros.</t>
  </si>
  <si>
    <t>Relleno granular bajo platea últimos 5 cmts de tosca cementada compactada 50 kg/m3 en hormigonera en seco</t>
  </si>
  <si>
    <t>Relleno granular bajo contrapisos exteriores espesor 15 cmts compactado</t>
  </si>
  <si>
    <t>Relleno granular en zapata muro de contención espesor 30 cmts compactado</t>
  </si>
  <si>
    <t>Platea hormigón armado sobre film polietileno 450 micras (agrícola blanco y negro unido con cinta a cotizar en 6.2)</t>
  </si>
  <si>
    <t>Desmontes y retiros de materiales sobrantes, rellenos de arena del lugar (incluye los rolos de madera para ayudar a nivelación en zona de juegos)</t>
  </si>
  <si>
    <t>Relleno granular  bajo platea 25 cmts promedio de tosca compactada</t>
  </si>
  <si>
    <t>Muro de contencion rígido, zapata y bloques tipo Hopresa vibroprensado y curado al vapor de 1ra calidad con junta rehundida 19x19x39, inc. losa volada</t>
  </si>
  <si>
    <t>Estructura metálica pilares y vigas tubular 100x100x4.75mm y 100x150x4.75mm, platinas</t>
  </si>
  <si>
    <t>12.4</t>
  </si>
  <si>
    <t>Postes de caños galvanizados y malla electrosoldada sobre muro de contención</t>
  </si>
  <si>
    <t>8.2.2.2</t>
  </si>
  <si>
    <t>Baldosones con naríz redondeada de portland atérmico Maxibloque 50x50 con nariz recortado a 45cm</t>
  </si>
  <si>
    <t>17.00</t>
  </si>
  <si>
    <t>19.00</t>
  </si>
  <si>
    <t>14.1.1</t>
  </si>
  <si>
    <t>14.1.2</t>
  </si>
  <si>
    <t>14.1.3</t>
  </si>
  <si>
    <t>14.1.4</t>
  </si>
  <si>
    <t>14.2</t>
  </si>
  <si>
    <t>14.2.1</t>
  </si>
  <si>
    <t>15.1</t>
  </si>
  <si>
    <t>15.2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</si>
  <si>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</si>
  <si>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</si>
  <si>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</si>
  <si>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</si>
  <si>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</si>
  <si>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</si>
  <si>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</si>
  <si>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</si>
  <si>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</si>
  <si>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</si>
  <si>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</si>
  <si>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</si>
  <si>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Fotocélula electrónica ubicada detrás del tablero</t>
  </si>
  <si>
    <t>17.1</t>
  </si>
  <si>
    <t>18.1</t>
  </si>
  <si>
    <t>19.1</t>
  </si>
  <si>
    <t>19.2</t>
  </si>
  <si>
    <t>19.3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</si>
  <si>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</si>
  <si>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</si>
  <si>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</si>
  <si>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</si>
  <si>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</si>
  <si>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</si>
  <si>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</si>
  <si>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</si>
  <si>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</si>
  <si>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</si>
  <si>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</si>
  <si>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16.13</t>
  </si>
  <si>
    <t xml:space="preserve">Tipo H1  Portico a fachadas inc.espuma de poliuretano </t>
  </si>
  <si>
    <t>Tipo H2  Pórtico a fachada posterior inc.espuma de poliuretano</t>
  </si>
  <si>
    <t>mes</t>
  </si>
  <si>
    <t>Contrapiso hormigón armado C150 MALLA C15</t>
  </si>
  <si>
    <t>Esmalte poliuretánico color blanco, 3 manos</t>
  </si>
  <si>
    <t>Fondo epoxi dos manos, incluye preparación arenado.</t>
  </si>
  <si>
    <t>Cerco malla electrosoldada 5x15x2.5mm altura 1m sobre  postes 3"x4mmgalvanizado altura 1.50 mts rellenos arena y portland  (inc 12.4)</t>
  </si>
  <si>
    <t>Equipo aire acondicionado 18.000 BTU Inverter</t>
  </si>
  <si>
    <t>Cortinas roller tipo blackout, ventanas y puertas</t>
  </si>
  <si>
    <t>Permiso de construcción  (gestión, firmas técnicas y costos) del total edificación.</t>
  </si>
  <si>
    <t>Habilitación de instalación eléctrica (gestión, firmas técnicas y costos) del total edificación</t>
  </si>
  <si>
    <t>Hormigón terminación fretazado en paños (se cotiza solo mano de obra de terminación, el resto se incluye en contrapisos 7.1)</t>
  </si>
  <si>
    <t>Protecciones de sobre y subtensión, descargador de tensión</t>
  </si>
  <si>
    <t>LEYES SOCIALES (65,8% de G)</t>
  </si>
  <si>
    <t>LEYES SOCIALES (65,8% de H)</t>
  </si>
  <si>
    <t>312 m2</t>
  </si>
  <si>
    <t>32 m2</t>
  </si>
  <si>
    <t>112 m2</t>
  </si>
  <si>
    <t>Revestimiento acrílico texturado continuo sobre paneles tipo Quimtex Atenas fino con mica</t>
  </si>
  <si>
    <t>16.14</t>
  </si>
  <si>
    <t>16.15</t>
  </si>
  <si>
    <t>Luminarias L1, tipo Marea de Lumenac, 2x18 led IP65</t>
  </si>
  <si>
    <t>Luminarias L2, tipo proyector led 120 w Philips Tango C3</t>
  </si>
  <si>
    <t xml:space="preserve">  </t>
  </si>
  <si>
    <t>SE RETIRA SUB RUBRO</t>
  </si>
  <si>
    <t>SE RETIRA RUBRO ENTERO</t>
  </si>
  <si>
    <t>SE AGREGA SUB RUBRO</t>
  </si>
  <si>
    <t>Cartel de obra dimensiones A m  x B m  LONA ESTAMPADA</t>
  </si>
  <si>
    <t xml:space="preserve">10% DE OBRA IMPREVISTA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</si>
</sst>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1"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_-;\-* #,##0.00_-;_-* &quot;-&quot;??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-&quot;$&quot;\ * #,##0_-;\-&quot;$&quot;\ * #,##0_-;_-&quot;$&quot;\ * &quot;-&quot;_-;_-@_-"/>
    <numFmt numFmtId="171" formatCode="_-&quot;$&quot;\ * #,##0.00_-;\-&quot;$&quot;\ * #,##0.00_-;_-&quot;$&quot;\ * &quot;-&quot;??_-;_-@_-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3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sz val="12"/>
      <color theme="1"/>
      <name val="Arial"/>
      <family val="2"/>
    </font>
    <font>
      <sz val="14"/>
      <color theme="1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872">
    <xf numFmtId="173" fontId="0" fillId="0" borderId="0"/>
    <xf numFmtId="0" fontId="2" fillId="0" borderId="0"/>
    <xf numFmtId="167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4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5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2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171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171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170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1" fontId="74" fillId="0" borderId="0"/>
    <xf numFmtId="171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171" fontId="74" fillId="0" borderId="0"/>
    <xf numFmtId="171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1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167" fontId="105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9" fontId="104" fillId="0" borderId="0" applyFont="0" applyFill="0" applyBorder="0" applyAlignment="0" applyProtection="0"/>
  </cellStyleXfs>
  <cellXfs count="449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4" fillId="0" borderId="0" xfId="47864" applyBorder="1"/>
    <xf numFmtId="10" fontId="6" fillId="0" borderId="0" xfId="47864" applyNumberFormat="1" applyFont="1" applyFill="1" applyBorder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 applyBorder="1"/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7" fillId="0" borderId="40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center"/>
    </xf>
    <xf numFmtId="4" fontId="110" fillId="0" borderId="0" xfId="0" applyNumberFormat="1" applyFont="1" applyBorder="1" applyAlignment="1">
      <alignment horizontal="center"/>
    </xf>
    <xf numFmtId="4" fontId="110" fillId="0" borderId="0" xfId="0" applyNumberFormat="1" applyFont="1" applyBorder="1"/>
    <xf numFmtId="4" fontId="110" fillId="0" borderId="0" xfId="0" applyNumberFormat="1" applyFont="1" applyBorder="1" applyAlignment="1">
      <alignment horizontal="right"/>
    </xf>
    <xf numFmtId="10" fontId="110" fillId="0" borderId="0" xfId="47864" applyNumberFormat="1" applyFont="1" applyFill="1" applyBorder="1"/>
    <xf numFmtId="0" fontId="110" fillId="0" borderId="0" xfId="47864" applyFont="1" applyBorder="1"/>
    <xf numFmtId="173" fontId="8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6"/>
    </xf>
    <xf numFmtId="173" fontId="112" fillId="0" borderId="0" xfId="0" applyFont="1" applyAlignment="1">
      <alignment horizontal="left" vertical="center" indent="15"/>
    </xf>
    <xf numFmtId="173" fontId="113" fillId="0" borderId="0" xfId="0" applyFont="1" applyAlignment="1">
      <alignment vertical="center"/>
    </xf>
    <xf numFmtId="173" fontId="114" fillId="0" borderId="0" xfId="0" applyFont="1" applyAlignment="1">
      <alignment vertical="center"/>
    </xf>
    <xf numFmtId="173" fontId="115" fillId="0" borderId="0" xfId="0" applyFont="1" applyAlignment="1">
      <alignment vertical="center"/>
    </xf>
    <xf numFmtId="173" fontId="116" fillId="0" borderId="0" xfId="0" applyFont="1" applyAlignment="1">
      <alignment vertical="center"/>
    </xf>
    <xf numFmtId="173" fontId="112" fillId="0" borderId="0" xfId="0" applyFont="1" applyAlignment="1">
      <alignment vertical="center"/>
    </xf>
    <xf numFmtId="173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0" fontId="23" fillId="0" borderId="31" xfId="17901" applyFont="1" applyFill="1" applyBorder="1"/>
    <xf numFmtId="0" fontId="23" fillId="0" borderId="0" xfId="17901" applyFont="1" applyFill="1" applyBorder="1"/>
    <xf numFmtId="4" fontId="23" fillId="50" borderId="31" xfId="0" applyNumberFormat="1" applyFont="1" applyFill="1" applyBorder="1" applyAlignment="1">
      <alignment horizontal="right"/>
    </xf>
    <xf numFmtId="4" fontId="23" fillId="0" borderId="34" xfId="47842" applyNumberFormat="1" applyFont="1" applyFill="1" applyBorder="1" applyAlignment="1">
      <alignment horizontal="center"/>
    </xf>
    <xf numFmtId="4" fontId="7" fillId="0" borderId="37" xfId="0" applyNumberFormat="1" applyFont="1" applyFill="1" applyBorder="1" applyAlignment="1">
      <alignment horizontal="center"/>
    </xf>
    <xf numFmtId="4" fontId="101" fillId="0" borderId="43" xfId="0" applyNumberFormat="1" applyFont="1" applyFill="1" applyBorder="1"/>
    <xf numFmtId="0" fontId="101" fillId="0" borderId="40" xfId="17901" applyFont="1" applyBorder="1" applyAlignment="1">
      <alignment horizontal="left" vertical="center"/>
    </xf>
    <xf numFmtId="0" fontId="101" fillId="0" borderId="41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3" fillId="52" borderId="25" xfId="47865" applyFont="1" applyFill="1" applyBorder="1" applyAlignment="1">
      <alignment horizontal="center" vertical="center" wrapText="1"/>
    </xf>
    <xf numFmtId="0" fontId="123" fillId="52" borderId="25" xfId="47864" applyFont="1" applyFill="1" applyBorder="1" applyAlignment="1">
      <alignment horizontal="center" vertical="center" wrapText="1"/>
    </xf>
    <xf numFmtId="4" fontId="118" fillId="53" borderId="26" xfId="0" applyNumberFormat="1" applyFont="1" applyFill="1" applyBorder="1" applyAlignment="1">
      <alignment horizontal="center"/>
    </xf>
    <xf numFmtId="4" fontId="118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0" fillId="53" borderId="27" xfId="47864" applyFont="1" applyFill="1" applyBorder="1"/>
    <xf numFmtId="0" fontId="118" fillId="50" borderId="45" xfId="17901" applyFont="1" applyFill="1" applyBorder="1" applyAlignment="1">
      <alignment horizontal="center"/>
    </xf>
    <xf numFmtId="0" fontId="23" fillId="0" borderId="47" xfId="17901" applyFont="1" applyFill="1" applyBorder="1" applyAlignment="1">
      <alignment horizontal="center"/>
    </xf>
    <xf numFmtId="0" fontId="118" fillId="54" borderId="47" xfId="17901" applyFont="1" applyFill="1" applyBorder="1" applyAlignment="1">
      <alignment horizontal="center"/>
    </xf>
    <xf numFmtId="0" fontId="23" fillId="0" borderId="48" xfId="17901" applyFont="1" applyFill="1" applyBorder="1" applyAlignment="1">
      <alignment horizontal="center"/>
    </xf>
    <xf numFmtId="208" fontId="110" fillId="0" borderId="49" xfId="47864" applyNumberFormat="1" applyFont="1" applyBorder="1" applyAlignment="1">
      <alignment horizontal="right" indent="1"/>
    </xf>
    <xf numFmtId="4" fontId="23" fillId="51" borderId="47" xfId="0" applyNumberFormat="1" applyFont="1" applyFill="1" applyBorder="1" applyAlignment="1">
      <alignment horizontal="center"/>
    </xf>
    <xf numFmtId="208" fontId="110" fillId="0" borderId="46" xfId="47864" applyNumberFormat="1" applyFont="1" applyBorder="1" applyAlignment="1">
      <alignment horizontal="right" indent="1"/>
    </xf>
    <xf numFmtId="0" fontId="23" fillId="51" borderId="47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4" fontId="23" fillId="51" borderId="45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23" fillId="0" borderId="47" xfId="0" applyNumberFormat="1" applyFont="1" applyFill="1" applyBorder="1" applyAlignment="1">
      <alignment horizontal="center"/>
    </xf>
    <xf numFmtId="190" fontId="23" fillId="0" borderId="45" xfId="0" applyNumberFormat="1" applyFont="1" applyFill="1" applyBorder="1" applyAlignment="1">
      <alignment horizontal="center"/>
    </xf>
    <xf numFmtId="0" fontId="23" fillId="0" borderId="45" xfId="47870" applyFont="1" applyFill="1" applyBorder="1" applyAlignment="1">
      <alignment horizontal="center"/>
    </xf>
    <xf numFmtId="208" fontId="110" fillId="0" borderId="46" xfId="47864" applyNumberFormat="1" applyFont="1" applyFill="1" applyBorder="1" applyAlignment="1">
      <alignment horizontal="right" indent="1"/>
    </xf>
    <xf numFmtId="0" fontId="23" fillId="0" borderId="53" xfId="47870" applyFont="1" applyFill="1" applyBorder="1" applyAlignment="1">
      <alignment horizontal="center"/>
    </xf>
    <xf numFmtId="0" fontId="23" fillId="0" borderId="51" xfId="47870" applyFont="1" applyFill="1" applyBorder="1" applyAlignment="1">
      <alignment horizontal="center"/>
    </xf>
    <xf numFmtId="4" fontId="23" fillId="0" borderId="51" xfId="47870" applyNumberFormat="1" applyFont="1" applyFill="1" applyBorder="1" applyAlignment="1">
      <alignment horizontal="center"/>
    </xf>
    <xf numFmtId="4" fontId="23" fillId="0" borderId="45" xfId="17901" applyNumberFormat="1" applyFont="1" applyFill="1" applyBorder="1" applyAlignment="1">
      <alignment horizontal="center"/>
    </xf>
    <xf numFmtId="4" fontId="23" fillId="0" borderId="54" xfId="17901" applyNumberFormat="1" applyFont="1" applyFill="1" applyBorder="1" applyAlignment="1">
      <alignment horizontal="center"/>
    </xf>
    <xf numFmtId="4" fontId="118" fillId="55" borderId="26" xfId="0" applyNumberFormat="1" applyFont="1" applyFill="1" applyBorder="1" applyAlignment="1">
      <alignment horizontal="center"/>
    </xf>
    <xf numFmtId="4" fontId="118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0" fillId="55" borderId="27" xfId="47864" applyFont="1" applyFill="1" applyBorder="1"/>
    <xf numFmtId="0" fontId="118" fillId="57" borderId="4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10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10" fillId="50" borderId="31" xfId="47864" applyNumberFormat="1" applyFont="1" applyFill="1" applyBorder="1" applyAlignment="1">
      <alignment horizontal="right" indent="1"/>
    </xf>
    <xf numFmtId="3" fontId="118" fillId="53" borderId="26" xfId="0" applyNumberFormat="1" applyFont="1" applyFill="1" applyBorder="1" applyAlignment="1">
      <alignment horizontal="center"/>
    </xf>
    <xf numFmtId="2" fontId="109" fillId="53" borderId="27" xfId="47864" applyNumberFormat="1" applyFont="1" applyFill="1" applyBorder="1" applyAlignment="1">
      <alignment horizontal="center"/>
    </xf>
    <xf numFmtId="4" fontId="109" fillId="53" borderId="27" xfId="47864" applyNumberFormat="1" applyFont="1" applyFill="1" applyBorder="1" applyAlignment="1">
      <alignment horizontal="center"/>
    </xf>
    <xf numFmtId="208" fontId="110" fillId="0" borderId="0" xfId="47864" applyNumberFormat="1" applyFont="1" applyBorder="1" applyAlignment="1">
      <alignment horizontal="right" indent="1"/>
    </xf>
    <xf numFmtId="208" fontId="110" fillId="50" borderId="63" xfId="47864" applyNumberFormat="1" applyFont="1" applyFill="1" applyBorder="1" applyAlignment="1">
      <alignment horizontal="right" indent="1"/>
    </xf>
    <xf numFmtId="0" fontId="123" fillId="52" borderId="67" xfId="47864" applyFont="1" applyFill="1" applyBorder="1" applyAlignment="1">
      <alignment horizontal="center" vertical="center" wrapText="1"/>
    </xf>
    <xf numFmtId="0" fontId="23" fillId="0" borderId="68" xfId="47864" applyNumberFormat="1" applyFont="1" applyBorder="1" applyAlignment="1">
      <alignment horizontal="right" indent="1"/>
    </xf>
    <xf numFmtId="208" fontId="110" fillId="0" borderId="68" xfId="47864" applyNumberFormat="1" applyFont="1" applyBorder="1" applyAlignment="1">
      <alignment horizontal="right" indent="1"/>
    </xf>
    <xf numFmtId="208" fontId="110" fillId="0" borderId="35" xfId="47864" applyNumberFormat="1" applyFont="1" applyBorder="1" applyAlignment="1">
      <alignment horizontal="right" indent="1"/>
    </xf>
    <xf numFmtId="208" fontId="110" fillId="0" borderId="69" xfId="47864" applyNumberFormat="1" applyFont="1" applyBorder="1" applyAlignment="1">
      <alignment horizontal="right" indent="1"/>
    </xf>
    <xf numFmtId="208" fontId="110" fillId="0" borderId="33" xfId="47864" applyNumberFormat="1" applyFont="1" applyBorder="1" applyAlignment="1">
      <alignment horizontal="right" indent="1"/>
    </xf>
    <xf numFmtId="208" fontId="110" fillId="0" borderId="68" xfId="47864" applyNumberFormat="1" applyFont="1" applyFill="1" applyBorder="1" applyAlignment="1">
      <alignment horizontal="right" indent="1"/>
    </xf>
    <xf numFmtId="208" fontId="110" fillId="0" borderId="31" xfId="47864" applyNumberFormat="1" applyFont="1" applyBorder="1" applyAlignment="1">
      <alignment horizontal="right" indent="1"/>
    </xf>
    <xf numFmtId="208" fontId="110" fillId="0" borderId="70" xfId="47864" applyNumberFormat="1" applyFont="1" applyBorder="1" applyAlignment="1">
      <alignment horizontal="right" indent="1"/>
    </xf>
    <xf numFmtId="208" fontId="110" fillId="0" borderId="63" xfId="47864" applyNumberFormat="1" applyFont="1" applyBorder="1" applyAlignment="1">
      <alignment horizontal="right" indent="1"/>
    </xf>
    <xf numFmtId="208" fontId="110" fillId="0" borderId="63" xfId="47864" applyNumberFormat="1" applyFont="1" applyFill="1" applyBorder="1" applyAlignment="1">
      <alignment horizontal="right" indent="1"/>
    </xf>
    <xf numFmtId="208" fontId="110" fillId="0" borderId="31" xfId="47864" applyNumberFormat="1" applyFont="1" applyFill="1" applyBorder="1" applyAlignment="1">
      <alignment horizontal="right" indent="1"/>
    </xf>
    <xf numFmtId="0" fontId="123" fillId="52" borderId="48" xfId="47864" applyFont="1" applyFill="1" applyBorder="1" applyAlignment="1">
      <alignment horizontal="center" vertical="center" wrapText="1"/>
    </xf>
    <xf numFmtId="0" fontId="110" fillId="53" borderId="71" xfId="47864" applyFont="1" applyFill="1" applyBorder="1"/>
    <xf numFmtId="4" fontId="23" fillId="0" borderId="46" xfId="47842" applyNumberFormat="1" applyFont="1" applyFill="1" applyBorder="1" applyAlignment="1">
      <alignment horizontal="center"/>
    </xf>
    <xf numFmtId="208" fontId="110" fillId="0" borderId="62" xfId="47864" applyNumberFormat="1" applyFont="1" applyFill="1" applyBorder="1" applyAlignment="1">
      <alignment horizontal="right" indent="1"/>
    </xf>
    <xf numFmtId="0" fontId="111" fillId="51" borderId="62" xfId="47864" applyFont="1" applyFill="1" applyBorder="1"/>
    <xf numFmtId="208" fontId="110" fillId="0" borderId="73" xfId="47864" applyNumberFormat="1" applyFont="1" applyBorder="1" applyAlignment="1">
      <alignment horizontal="right" indent="1"/>
    </xf>
    <xf numFmtId="208" fontId="110" fillId="0" borderId="62" xfId="47864" applyNumberFormat="1" applyFont="1" applyBorder="1" applyAlignment="1">
      <alignment horizontal="right" indent="1"/>
    </xf>
    <xf numFmtId="208" fontId="110" fillId="50" borderId="72" xfId="47864" applyNumberFormat="1" applyFont="1" applyFill="1" applyBorder="1" applyAlignment="1">
      <alignment horizontal="right" indent="1"/>
    </xf>
    <xf numFmtId="0" fontId="111" fillId="0" borderId="46" xfId="47864" applyFont="1" applyFill="1" applyBorder="1"/>
    <xf numFmtId="0" fontId="111" fillId="0" borderId="62" xfId="47864" applyFont="1" applyFill="1" applyBorder="1"/>
    <xf numFmtId="0" fontId="111" fillId="50" borderId="72" xfId="47864" applyFont="1" applyFill="1" applyBorder="1"/>
    <xf numFmtId="0" fontId="110" fillId="0" borderId="62" xfId="47864" applyFont="1" applyBorder="1"/>
    <xf numFmtId="4" fontId="117" fillId="0" borderId="62" xfId="47864" applyNumberFormat="1" applyFont="1" applyBorder="1" applyAlignment="1">
      <alignment horizontal="center"/>
    </xf>
    <xf numFmtId="0" fontId="118" fillId="50" borderId="32" xfId="17901" applyFont="1" applyFill="1" applyBorder="1"/>
    <xf numFmtId="0" fontId="23" fillId="0" borderId="64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8" fillId="54" borderId="64" xfId="17901" applyFont="1" applyFill="1" applyBorder="1"/>
    <xf numFmtId="0" fontId="23" fillId="0" borderId="64" xfId="17901" applyFont="1" applyBorder="1"/>
    <xf numFmtId="0" fontId="23" fillId="0" borderId="65" xfId="17901" applyFont="1" applyBorder="1"/>
    <xf numFmtId="0" fontId="23" fillId="0" borderId="42" xfId="17901" applyFont="1" applyFill="1" applyBorder="1"/>
    <xf numFmtId="4" fontId="23" fillId="51" borderId="64" xfId="0" applyNumberFormat="1" applyFont="1" applyFill="1" applyBorder="1" applyAlignment="1">
      <alignment horizontal="left"/>
    </xf>
    <xf numFmtId="4" fontId="23" fillId="0" borderId="64" xfId="0" applyNumberFormat="1" applyFont="1" applyFill="1" applyBorder="1"/>
    <xf numFmtId="4" fontId="23" fillId="51" borderId="64" xfId="0" applyNumberFormat="1" applyFont="1" applyFill="1" applyBorder="1"/>
    <xf numFmtId="0" fontId="118" fillId="57" borderId="32" xfId="17901" applyFont="1" applyFill="1" applyBorder="1"/>
    <xf numFmtId="0" fontId="23" fillId="0" borderId="65" xfId="17901" applyFont="1" applyFill="1" applyBorder="1"/>
    <xf numFmtId="0" fontId="101" fillId="50" borderId="32" xfId="17901" applyFont="1" applyFill="1" applyBorder="1"/>
    <xf numFmtId="0" fontId="101" fillId="50" borderId="64" xfId="17901" applyFont="1" applyFill="1" applyBorder="1"/>
    <xf numFmtId="4" fontId="118" fillId="50" borderId="32" xfId="0" applyNumberFormat="1" applyFont="1" applyFill="1" applyBorder="1" applyAlignment="1">
      <alignment horizontal="left"/>
    </xf>
    <xf numFmtId="4" fontId="23" fillId="0" borderId="64" xfId="0" applyNumberFormat="1" applyFont="1" applyFill="1" applyBorder="1" applyAlignment="1">
      <alignment horizontal="left"/>
    </xf>
    <xf numFmtId="0" fontId="23" fillId="0" borderId="32" xfId="47870" applyFont="1" applyFill="1" applyBorder="1"/>
    <xf numFmtId="0" fontId="23" fillId="0" borderId="64" xfId="47870" applyFont="1" applyFill="1" applyBorder="1"/>
    <xf numFmtId="0" fontId="23" fillId="0" borderId="32" xfId="47870" applyFont="1" applyBorder="1"/>
    <xf numFmtId="0" fontId="23" fillId="0" borderId="65" xfId="47870" applyFont="1" applyFill="1" applyBorder="1"/>
    <xf numFmtId="0" fontId="23" fillId="0" borderId="56" xfId="17901" applyFont="1" applyFill="1" applyBorder="1"/>
    <xf numFmtId="0" fontId="23" fillId="0" borderId="47" xfId="17901" applyFont="1" applyBorder="1" applyAlignment="1">
      <alignment horizontal="center"/>
    </xf>
    <xf numFmtId="0" fontId="23" fillId="0" borderId="45" xfId="17901" applyFont="1" applyBorder="1" applyAlignment="1">
      <alignment horizontal="center"/>
    </xf>
    <xf numFmtId="0" fontId="23" fillId="0" borderId="74" xfId="17901" applyFont="1" applyBorder="1" applyAlignment="1">
      <alignment horizontal="center"/>
    </xf>
    <xf numFmtId="0" fontId="23" fillId="0" borderId="48" xfId="17901" applyFont="1" applyBorder="1" applyAlignment="1">
      <alignment horizontal="center"/>
    </xf>
    <xf numFmtId="4" fontId="23" fillId="0" borderId="74" xfId="0" applyNumberFormat="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0" fontId="23" fillId="57" borderId="53" xfId="17901" applyFont="1" applyFill="1" applyBorder="1" applyAlignment="1">
      <alignment horizontal="center"/>
    </xf>
    <xf numFmtId="0" fontId="23" fillId="50" borderId="58" xfId="17901" applyFont="1" applyFill="1" applyBorder="1" applyAlignment="1">
      <alignment horizontal="center"/>
    </xf>
    <xf numFmtId="0" fontId="23" fillId="50" borderId="76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4" fontId="23" fillId="50" borderId="51" xfId="0" applyNumberFormat="1" applyFont="1" applyFill="1" applyBorder="1" applyAlignment="1">
      <alignment horizontal="center"/>
    </xf>
    <xf numFmtId="4" fontId="23" fillId="50" borderId="53" xfId="0" applyNumberFormat="1" applyFont="1" applyFill="1" applyBorder="1" applyAlignment="1">
      <alignment horizontal="center"/>
    </xf>
    <xf numFmtId="0" fontId="23" fillId="0" borderId="45" xfId="47870" applyFont="1" applyBorder="1" applyAlignment="1">
      <alignment horizontal="center"/>
    </xf>
    <xf numFmtId="0" fontId="23" fillId="0" borderId="53" xfId="17901" applyFont="1" applyBorder="1" applyAlignment="1">
      <alignment horizontal="center"/>
    </xf>
    <xf numFmtId="0" fontId="23" fillId="0" borderId="51" xfId="17901" applyFont="1" applyBorder="1" applyAlignment="1">
      <alignment horizontal="center"/>
    </xf>
    <xf numFmtId="0" fontId="23" fillId="0" borderId="77" xfId="17901" applyFont="1" applyFill="1" applyBorder="1" applyAlignment="1">
      <alignment horizontal="center"/>
    </xf>
    <xf numFmtId="2" fontId="110" fillId="53" borderId="28" xfId="47864" applyNumberFormat="1" applyFont="1" applyFill="1" applyBorder="1"/>
    <xf numFmtId="0" fontId="23" fillId="0" borderId="62" xfId="47864" applyNumberFormat="1" applyFont="1" applyBorder="1" applyAlignment="1">
      <alignment horizontal="right" indent="1"/>
    </xf>
    <xf numFmtId="0" fontId="23" fillId="0" borderId="74" xfId="17901" applyFont="1" applyFill="1" applyBorder="1" applyAlignment="1">
      <alignment horizontal="center"/>
    </xf>
    <xf numFmtId="4" fontId="23" fillId="51" borderId="15" xfId="0" applyNumberFormat="1" applyFont="1" applyFill="1" applyBorder="1" applyAlignment="1">
      <alignment horizontal="center"/>
    </xf>
    <xf numFmtId="4" fontId="23" fillId="0" borderId="66" xfId="47842" applyNumberFormat="1" applyFont="1" applyFill="1" applyBorder="1" applyAlignment="1">
      <alignment horizontal="center"/>
    </xf>
    <xf numFmtId="3" fontId="23" fillId="50" borderId="63" xfId="47842" applyNumberFormat="1" applyFont="1" applyFill="1" applyBorder="1" applyAlignment="1">
      <alignment horizontal="right"/>
    </xf>
    <xf numFmtId="4" fontId="23" fillId="50" borderId="63" xfId="0" applyNumberFormat="1" applyFont="1" applyFill="1" applyBorder="1" applyAlignment="1">
      <alignment horizontal="right"/>
    </xf>
    <xf numFmtId="4" fontId="110" fillId="53" borderId="28" xfId="47864" applyNumberFormat="1" applyFont="1" applyFill="1" applyBorder="1"/>
    <xf numFmtId="2" fontId="110" fillId="53" borderId="28" xfId="47864" applyNumberFormat="1" applyFont="1" applyFill="1" applyBorder="1" applyAlignment="1">
      <alignment horizontal="right"/>
    </xf>
    <xf numFmtId="2" fontId="110" fillId="57" borderId="52" xfId="47864" applyNumberFormat="1" applyFont="1" applyFill="1" applyBorder="1" applyAlignment="1">
      <alignment horizontal="right" indent="1"/>
    </xf>
    <xf numFmtId="2" fontId="110" fillId="55" borderId="28" xfId="47864" applyNumberFormat="1" applyFont="1" applyFill="1" applyBorder="1"/>
    <xf numFmtId="0" fontId="23" fillId="54" borderId="53" xfId="17901" applyFont="1" applyFill="1" applyBorder="1" applyAlignment="1">
      <alignment horizontal="center"/>
    </xf>
    <xf numFmtId="3" fontId="23" fillId="54" borderId="63" xfId="47842" applyNumberFormat="1" applyFont="1" applyFill="1" applyBorder="1" applyAlignment="1">
      <alignment horizontal="center"/>
    </xf>
    <xf numFmtId="208" fontId="110" fillId="54" borderId="31" xfId="47864" applyNumberFormat="1" applyFont="1" applyFill="1" applyBorder="1" applyAlignment="1">
      <alignment horizontal="right" indent="1"/>
    </xf>
    <xf numFmtId="2" fontId="110" fillId="54" borderId="52" xfId="47864" applyNumberFormat="1" applyFont="1" applyFill="1" applyBorder="1" applyAlignment="1"/>
    <xf numFmtId="208" fontId="110" fillId="54" borderId="63" xfId="47864" applyNumberFormat="1" applyFont="1" applyFill="1" applyBorder="1" applyAlignment="1">
      <alignment horizontal="right" indent="1"/>
    </xf>
    <xf numFmtId="208" fontId="110" fillId="54" borderId="72" xfId="47864" applyNumberFormat="1" applyFont="1" applyFill="1" applyBorder="1" applyAlignment="1">
      <alignment horizontal="right" indent="1"/>
    </xf>
    <xf numFmtId="0" fontId="23" fillId="50" borderId="51" xfId="17901" applyFont="1" applyFill="1" applyBorder="1" applyAlignment="1">
      <alignment horizontal="center"/>
    </xf>
    <xf numFmtId="2" fontId="110" fillId="50" borderId="52" xfId="47864" applyNumberFormat="1" applyFont="1" applyFill="1" applyBorder="1" applyAlignment="1">
      <alignment horizontal="right" indent="1"/>
    </xf>
    <xf numFmtId="0" fontId="23" fillId="57" borderId="75" xfId="17901" applyFont="1" applyFill="1" applyBorder="1" applyAlignment="1">
      <alignment horizontal="center"/>
    </xf>
    <xf numFmtId="3" fontId="23" fillId="57" borderId="39" xfId="47842" applyNumberFormat="1" applyFont="1" applyFill="1" applyBorder="1" applyAlignment="1">
      <alignment horizontal="right"/>
    </xf>
    <xf numFmtId="208" fontId="110" fillId="57" borderId="39" xfId="47864" applyNumberFormat="1" applyFont="1" applyFill="1" applyBorder="1" applyAlignment="1">
      <alignment horizontal="right" indent="1"/>
    </xf>
    <xf numFmtId="208" fontId="110" fillId="57" borderId="50" xfId="47864" applyNumberFormat="1" applyFont="1" applyFill="1" applyBorder="1" applyAlignment="1">
      <alignment horizontal="right" indent="1"/>
    </xf>
    <xf numFmtId="0" fontId="118" fillId="57" borderId="47" xfId="17901" applyFont="1" applyFill="1" applyBorder="1" applyAlignment="1">
      <alignment horizontal="center"/>
    </xf>
    <xf numFmtId="0" fontId="118" fillId="57" borderId="64" xfId="17901" applyFont="1" applyFill="1" applyBorder="1"/>
    <xf numFmtId="3" fontId="23" fillId="57" borderId="63" xfId="47842" applyNumberFormat="1" applyFont="1" applyFill="1" applyBorder="1" applyAlignment="1">
      <alignment horizontal="right"/>
    </xf>
    <xf numFmtId="208" fontId="110" fillId="57" borderId="63" xfId="47864" applyNumberFormat="1" applyFont="1" applyFill="1" applyBorder="1" applyAlignment="1">
      <alignment horizontal="right" indent="1"/>
    </xf>
    <xf numFmtId="2" fontId="110" fillId="57" borderId="72" xfId="47864" applyNumberFormat="1" applyFont="1" applyFill="1" applyBorder="1" applyAlignment="1">
      <alignment horizontal="right" indent="1"/>
    </xf>
    <xf numFmtId="208" fontId="110" fillId="57" borderId="72" xfId="47864" applyNumberFormat="1" applyFont="1" applyFill="1" applyBorder="1" applyAlignment="1">
      <alignment horizontal="right" indent="1"/>
    </xf>
    <xf numFmtId="208" fontId="110" fillId="50" borderId="39" xfId="47864" applyNumberFormat="1" applyFont="1" applyFill="1" applyBorder="1" applyAlignment="1">
      <alignment horizontal="right" indent="1"/>
    </xf>
    <xf numFmtId="208" fontId="110" fillId="50" borderId="50" xfId="47864" applyNumberFormat="1" applyFont="1" applyFill="1" applyBorder="1" applyAlignment="1">
      <alignment horizontal="right" indent="1"/>
    </xf>
    <xf numFmtId="4" fontId="110" fillId="55" borderId="28" xfId="47864" applyNumberFormat="1" applyFont="1" applyFill="1" applyBorder="1"/>
    <xf numFmtId="208" fontId="110" fillId="57" borderId="75" xfId="47864" applyNumberFormat="1" applyFont="1" applyFill="1" applyBorder="1" applyAlignment="1">
      <alignment horizontal="right" indent="1"/>
    </xf>
    <xf numFmtId="2" fontId="110" fillId="50" borderId="72" xfId="47864" applyNumberFormat="1" applyFont="1" applyFill="1" applyBorder="1" applyAlignment="1">
      <alignment horizontal="right" indent="1"/>
    </xf>
    <xf numFmtId="2" fontId="118" fillId="57" borderId="45" xfId="17901" applyNumberFormat="1" applyFont="1" applyFill="1" applyBorder="1" applyAlignment="1">
      <alignment horizontal="center"/>
    </xf>
    <xf numFmtId="190" fontId="118" fillId="50" borderId="45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10" fillId="57" borderId="50" xfId="47864" applyNumberFormat="1" applyFont="1" applyFill="1" applyBorder="1" applyAlignment="1">
      <alignment horizontal="right"/>
    </xf>
    <xf numFmtId="0" fontId="110" fillId="57" borderId="39" xfId="47864" applyNumberFormat="1" applyFont="1" applyFill="1" applyBorder="1" applyAlignment="1">
      <alignment horizontal="right" indent="1"/>
    </xf>
    <xf numFmtId="0" fontId="118" fillId="57" borderId="62" xfId="17901" applyFont="1" applyFill="1" applyBorder="1"/>
    <xf numFmtId="4" fontId="23" fillId="0" borderId="79" xfId="0" applyNumberFormat="1" applyFont="1" applyFill="1" applyBorder="1"/>
    <xf numFmtId="0" fontId="23" fillId="0" borderId="79" xfId="17901" applyFont="1" applyFill="1" applyBorder="1"/>
    <xf numFmtId="208" fontId="110" fillId="0" borderId="80" xfId="47864" applyNumberFormat="1" applyFont="1" applyFill="1" applyBorder="1" applyAlignment="1">
      <alignment horizontal="right" indent="1"/>
    </xf>
    <xf numFmtId="208" fontId="110" fillId="0" borderId="78" xfId="47864" applyNumberFormat="1" applyFont="1" applyFill="1" applyBorder="1" applyAlignment="1">
      <alignment horizontal="right" indent="1"/>
    </xf>
    <xf numFmtId="0" fontId="23" fillId="0" borderId="80" xfId="47864" applyNumberFormat="1" applyFont="1" applyBorder="1" applyAlignment="1">
      <alignment horizontal="right" indent="1"/>
    </xf>
    <xf numFmtId="190" fontId="23" fillId="0" borderId="45" xfId="17901" applyNumberFormat="1" applyFont="1" applyFill="1" applyBorder="1" applyAlignment="1">
      <alignment horizontal="center"/>
    </xf>
    <xf numFmtId="4" fontId="23" fillId="0" borderId="79" xfId="0" applyNumberFormat="1" applyFont="1" applyBorder="1"/>
    <xf numFmtId="4" fontId="117" fillId="0" borderId="57" xfId="47864" applyNumberFormat="1" applyFont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23" fillId="0" borderId="57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9" fillId="58" borderId="30" xfId="47864" applyNumberFormat="1" applyFont="1" applyFill="1" applyBorder="1" applyAlignment="1">
      <alignment horizontal="right"/>
    </xf>
    <xf numFmtId="10" fontId="110" fillId="57" borderId="39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0" fillId="0" borderId="0" xfId="47864" applyNumberFormat="1" applyFont="1" applyBorder="1"/>
    <xf numFmtId="10" fontId="112" fillId="0" borderId="0" xfId="0" applyNumberFormat="1" applyFont="1" applyAlignment="1">
      <alignment horizontal="left" vertical="center" indent="9"/>
    </xf>
    <xf numFmtId="231" fontId="23" fillId="0" borderId="68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0" fillId="54" borderId="31" xfId="47864" applyNumberFormat="1" applyFont="1" applyFill="1" applyBorder="1" applyAlignment="1">
      <alignment horizontal="right" indent="1"/>
    </xf>
    <xf numFmtId="231" fontId="109" fillId="53" borderId="27" xfId="47864" applyNumberFormat="1" applyFont="1" applyFill="1" applyBorder="1" applyAlignment="1">
      <alignment horizontal="center"/>
    </xf>
    <xf numFmtId="231" fontId="110" fillId="53" borderId="27" xfId="47864" applyNumberFormat="1" applyFont="1" applyFill="1" applyBorder="1"/>
    <xf numFmtId="231" fontId="110" fillId="50" borderId="31" xfId="47864" applyNumberFormat="1" applyFont="1" applyFill="1" applyBorder="1" applyAlignment="1">
      <alignment horizontal="right" indent="1"/>
    </xf>
    <xf numFmtId="231" fontId="110" fillId="57" borderId="63" xfId="47864" applyNumberFormat="1" applyFont="1" applyFill="1" applyBorder="1" applyAlignment="1">
      <alignment horizontal="right" indent="1"/>
    </xf>
    <xf numFmtId="231" fontId="23" fillId="57" borderId="63" xfId="47842" applyNumberFormat="1" applyFont="1" applyFill="1" applyBorder="1" applyAlignment="1">
      <alignment horizontal="right"/>
    </xf>
    <xf numFmtId="231" fontId="23" fillId="50" borderId="31" xfId="47842" applyNumberFormat="1" applyFont="1" applyFill="1" applyBorder="1" applyAlignment="1">
      <alignment horizontal="right"/>
    </xf>
    <xf numFmtId="231" fontId="110" fillId="55" borderId="27" xfId="47864" applyNumberFormat="1" applyFont="1" applyFill="1" applyBorder="1"/>
    <xf numFmtId="231" fontId="110" fillId="57" borderId="31" xfId="47864" applyNumberFormat="1" applyFont="1" applyFill="1" applyBorder="1" applyAlignment="1">
      <alignment horizontal="right" indent="1"/>
    </xf>
    <xf numFmtId="231" fontId="110" fillId="50" borderId="63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23" fillId="0" borderId="77" xfId="47864" applyNumberFormat="1" applyFont="1" applyBorder="1" applyAlignment="1">
      <alignment horizontal="center"/>
    </xf>
    <xf numFmtId="231" fontId="23" fillId="0" borderId="55" xfId="0" applyNumberFormat="1" applyFont="1" applyBorder="1" applyAlignment="1">
      <alignment horizontal="center"/>
    </xf>
    <xf numFmtId="208" fontId="110" fillId="53" borderId="27" xfId="47864" applyNumberFormat="1" applyFont="1" applyFill="1" applyBorder="1"/>
    <xf numFmtId="208" fontId="110" fillId="55" borderId="27" xfId="47864" applyNumberFormat="1" applyFont="1" applyFill="1" applyBorder="1"/>
    <xf numFmtId="208" fontId="111" fillId="51" borderId="68" xfId="47864" applyNumberFormat="1" applyFont="1" applyFill="1" applyBorder="1"/>
    <xf numFmtId="208" fontId="111" fillId="50" borderId="63" xfId="47864" applyNumberFormat="1" applyFont="1" applyFill="1" applyBorder="1"/>
    <xf numFmtId="208" fontId="111" fillId="0" borderId="31" xfId="47864" applyNumberFormat="1" applyFont="1" applyFill="1" applyBorder="1"/>
    <xf numFmtId="208" fontId="111" fillId="0" borderId="63" xfId="47864" applyNumberFormat="1" applyFont="1" applyFill="1" applyBorder="1"/>
    <xf numFmtId="208" fontId="117" fillId="0" borderId="78" xfId="47864" applyNumberFormat="1" applyFont="1" applyBorder="1" applyAlignment="1">
      <alignment horizontal="center"/>
    </xf>
    <xf numFmtId="208" fontId="110" fillId="0" borderId="78" xfId="47864" applyNumberFormat="1" applyFont="1" applyBorder="1"/>
    <xf numFmtId="208" fontId="117" fillId="0" borderId="41" xfId="47864" applyNumberFormat="1" applyFont="1" applyBorder="1" applyAlignment="1">
      <alignment horizontal="center"/>
    </xf>
    <xf numFmtId="10" fontId="109" fillId="0" borderId="0" xfId="47864" applyNumberFormat="1" applyFont="1" applyBorder="1" applyAlignment="1">
      <alignment horizontal="center"/>
    </xf>
    <xf numFmtId="10" fontId="109" fillId="0" borderId="81" xfId="47864" applyNumberFormat="1" applyFont="1" applyBorder="1" applyAlignment="1">
      <alignment horizontal="center"/>
    </xf>
    <xf numFmtId="230" fontId="107" fillId="0" borderId="38" xfId="17901" applyNumberFormat="1" applyFont="1" applyBorder="1" applyAlignment="1">
      <alignment vertical="center"/>
    </xf>
    <xf numFmtId="2" fontId="106" fillId="0" borderId="36" xfId="17901" applyNumberFormat="1" applyFont="1" applyBorder="1" applyAlignment="1">
      <alignment vertical="center"/>
    </xf>
    <xf numFmtId="2" fontId="106" fillId="0" borderId="37" xfId="17901" applyNumberFormat="1" applyFont="1" applyBorder="1" applyAlignment="1">
      <alignment vertical="center"/>
    </xf>
    <xf numFmtId="2" fontId="106" fillId="0" borderId="37" xfId="17901" applyNumberFormat="1" applyFont="1" applyFill="1" applyBorder="1" applyAlignment="1">
      <alignment vertical="center"/>
    </xf>
    <xf numFmtId="2" fontId="107" fillId="0" borderId="37" xfId="17901" applyNumberFormat="1" applyFont="1" applyBorder="1" applyAlignment="1">
      <alignment vertical="center"/>
    </xf>
    <xf numFmtId="2" fontId="107" fillId="0" borderId="37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6" fillId="50" borderId="37" xfId="17901" applyNumberFormat="1" applyFont="1" applyFill="1" applyBorder="1" applyAlignment="1">
      <alignment vertical="center"/>
    </xf>
    <xf numFmtId="2" fontId="107" fillId="50" borderId="37" xfId="17901" applyNumberFormat="1" applyFont="1" applyFill="1" applyBorder="1" applyAlignment="1">
      <alignment vertical="center"/>
    </xf>
    <xf numFmtId="2" fontId="7" fillId="50" borderId="37" xfId="17901" applyNumberFormat="1" applyFont="1" applyFill="1" applyBorder="1" applyAlignment="1">
      <alignment vertical="center"/>
    </xf>
    <xf numFmtId="2" fontId="101" fillId="0" borderId="37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7" xfId="0" applyNumberFormat="1" applyFont="1" applyFill="1" applyBorder="1" applyAlignment="1">
      <alignment horizontal="center"/>
    </xf>
    <xf numFmtId="0" fontId="107" fillId="0" borderId="37" xfId="17901" applyFont="1" applyFill="1" applyBorder="1" applyAlignment="1">
      <alignment horizontal="center"/>
    </xf>
    <xf numFmtId="0" fontId="107" fillId="0" borderId="31" xfId="17901" applyFont="1" applyFill="1" applyBorder="1" applyAlignment="1">
      <alignment horizontal="left" vertical="center"/>
    </xf>
    <xf numFmtId="2" fontId="107" fillId="0" borderId="37" xfId="17901" applyNumberFormat="1" applyFont="1" applyFill="1" applyBorder="1" applyAlignment="1">
      <alignment vertical="center"/>
    </xf>
    <xf numFmtId="2" fontId="107" fillId="0" borderId="94" xfId="17901" applyNumberFormat="1" applyFont="1" applyFill="1" applyBorder="1" applyAlignment="1">
      <alignment vertical="center"/>
    </xf>
    <xf numFmtId="0" fontId="101" fillId="50" borderId="37" xfId="17901" applyFont="1" applyFill="1" applyBorder="1" applyAlignment="1">
      <alignment horizontal="center"/>
    </xf>
    <xf numFmtId="0" fontId="7" fillId="50" borderId="78" xfId="17901" applyFont="1" applyFill="1" applyBorder="1" applyAlignment="1">
      <alignment horizontal="left" vertical="center"/>
    </xf>
    <xf numFmtId="0" fontId="107" fillId="0" borderId="37" xfId="17901" applyFont="1" applyFill="1" applyBorder="1" applyAlignment="1">
      <alignment horizontal="left" vertical="center"/>
    </xf>
    <xf numFmtId="0" fontId="107" fillId="50" borderId="25" xfId="17901" applyFont="1" applyFill="1" applyBorder="1" applyAlignment="1">
      <alignment horizontal="center"/>
    </xf>
    <xf numFmtId="0" fontId="107" fillId="50" borderId="0" xfId="17901" applyFont="1" applyFill="1" applyBorder="1" applyAlignment="1">
      <alignment horizontal="left" vertical="center"/>
    </xf>
    <xf numFmtId="0" fontId="124" fillId="56" borderId="85" xfId="47865" applyFont="1" applyFill="1" applyBorder="1" applyAlignment="1">
      <alignment horizontal="center" vertical="center" wrapText="1"/>
    </xf>
    <xf numFmtId="0" fontId="124" fillId="56" borderId="89" xfId="47865" applyFont="1" applyFill="1" applyBorder="1" applyAlignment="1">
      <alignment horizontal="center" vertical="center" wrapText="1"/>
    </xf>
    <xf numFmtId="0" fontId="124" fillId="56" borderId="93" xfId="47865" applyFont="1" applyFill="1" applyBorder="1" applyAlignment="1">
      <alignment horizontal="center" vertical="center" wrapText="1"/>
    </xf>
    <xf numFmtId="10" fontId="124" fillId="56" borderId="85" xfId="47865" applyNumberFormat="1" applyFont="1" applyFill="1" applyBorder="1" applyAlignment="1">
      <alignment horizontal="center" vertical="center" wrapText="1"/>
    </xf>
    <xf numFmtId="10" fontId="124" fillId="56" borderId="89" xfId="47865" applyNumberFormat="1" applyFont="1" applyFill="1" applyBorder="1" applyAlignment="1">
      <alignment horizontal="center" vertical="center" wrapText="1"/>
    </xf>
    <xf numFmtId="10" fontId="124" fillId="56" borderId="93" xfId="47865" applyNumberFormat="1" applyFont="1" applyFill="1" applyBorder="1" applyAlignment="1">
      <alignment horizontal="center" vertical="center" wrapText="1"/>
    </xf>
    <xf numFmtId="4" fontId="23" fillId="0" borderId="51" xfId="0" applyNumberFormat="1" applyFont="1" applyFill="1" applyBorder="1" applyAlignment="1">
      <alignment horizontal="center"/>
    </xf>
    <xf numFmtId="4" fontId="23" fillId="0" borderId="31" xfId="0" applyNumberFormat="1" applyFont="1" applyFill="1" applyBorder="1" applyAlignment="1">
      <alignment horizontal="left"/>
    </xf>
    <xf numFmtId="4" fontId="6" fillId="0" borderId="0" xfId="0" applyNumberFormat="1" applyFont="1"/>
    <xf numFmtId="173" fontId="10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3" fontId="0" fillId="0" borderId="0" xfId="0" applyAlignment="1">
      <alignment wrapText="1"/>
    </xf>
    <xf numFmtId="173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0" fillId="0" borderId="0" xfId="0" applyAlignment="1"/>
    <xf numFmtId="1" fontId="6" fillId="0" borderId="0" xfId="0" applyNumberFormat="1" applyFont="1" applyAlignment="1"/>
    <xf numFmtId="1" fontId="127" fillId="0" borderId="0" xfId="0" applyNumberFormat="1" applyFont="1"/>
    <xf numFmtId="3" fontId="128" fillId="53" borderId="26" xfId="0" applyNumberFormat="1" applyFont="1" applyFill="1" applyBorder="1" applyAlignment="1">
      <alignment horizontal="center"/>
    </xf>
    <xf numFmtId="4" fontId="128" fillId="53" borderId="27" xfId="0" applyNumberFormat="1" applyFont="1" applyFill="1" applyBorder="1" applyAlignment="1">
      <alignment horizontal="left"/>
    </xf>
    <xf numFmtId="4" fontId="129" fillId="53" borderId="27" xfId="0" applyNumberFormat="1" applyFont="1" applyFill="1" applyBorder="1"/>
    <xf numFmtId="4" fontId="129" fillId="53" borderId="27" xfId="0" applyNumberFormat="1" applyFont="1" applyFill="1" applyBorder="1" applyAlignment="1">
      <alignment horizontal="right"/>
    </xf>
    <xf numFmtId="4" fontId="128" fillId="53" borderId="27" xfId="47864" applyNumberFormat="1" applyFont="1" applyFill="1" applyBorder="1" applyAlignment="1">
      <alignment horizontal="center"/>
    </xf>
    <xf numFmtId="231" fontId="128" fillId="53" borderId="27" xfId="47864" applyNumberFormat="1" applyFont="1" applyFill="1" applyBorder="1" applyAlignment="1">
      <alignment horizontal="center"/>
    </xf>
    <xf numFmtId="10" fontId="129" fillId="53" borderId="27" xfId="47864" applyNumberFormat="1" applyFont="1" applyFill="1" applyBorder="1"/>
    <xf numFmtId="4" fontId="129" fillId="53" borderId="28" xfId="47864" applyNumberFormat="1" applyFont="1" applyFill="1" applyBorder="1"/>
    <xf numFmtId="0" fontId="129" fillId="51" borderId="47" xfId="17901" applyFont="1" applyFill="1" applyBorder="1" applyAlignment="1">
      <alignment horizontal="center"/>
    </xf>
    <xf numFmtId="0" fontId="129" fillId="51" borderId="64" xfId="17901" applyFont="1" applyFill="1" applyBorder="1"/>
    <xf numFmtId="4" fontId="129" fillId="51" borderId="29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6" xfId="47842" applyNumberFormat="1" applyFont="1" applyFill="1" applyBorder="1" applyAlignment="1">
      <alignment horizontal="center"/>
    </xf>
    <xf numFmtId="10" fontId="129" fillId="0" borderId="68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208" fontId="129" fillId="51" borderId="68" xfId="47864" applyNumberFormat="1" applyFont="1" applyFill="1" applyBorder="1" applyAlignment="1">
      <alignment horizontal="right" indent="1"/>
    </xf>
    <xf numFmtId="208" fontId="129" fillId="51" borderId="62" xfId="47864" applyNumberFormat="1" applyFont="1" applyFill="1" applyBorder="1" applyAlignment="1">
      <alignment horizontal="right" indent="1"/>
    </xf>
    <xf numFmtId="0" fontId="129" fillId="57" borderId="47" xfId="17901" applyFont="1" applyFill="1" applyBorder="1" applyAlignment="1">
      <alignment horizontal="center"/>
    </xf>
    <xf numFmtId="0" fontId="129" fillId="57" borderId="64" xfId="17901" applyFont="1" applyFill="1" applyBorder="1"/>
    <xf numFmtId="4" fontId="129" fillId="57" borderId="29" xfId="47842" applyNumberFormat="1" applyFont="1" applyFill="1" applyBorder="1" applyAlignment="1">
      <alignment horizontal="center"/>
    </xf>
    <xf numFmtId="4" fontId="129" fillId="57" borderId="46" xfId="47842" applyNumberFormat="1" applyFont="1" applyFill="1" applyBorder="1" applyAlignment="1">
      <alignment horizontal="center"/>
    </xf>
    <xf numFmtId="10" fontId="129" fillId="57" borderId="68" xfId="47864" applyNumberFormat="1" applyFont="1" applyFill="1" applyBorder="1" applyAlignment="1">
      <alignment horizontal="center"/>
    </xf>
    <xf numFmtId="10" fontId="129" fillId="57" borderId="15" xfId="0" applyNumberFormat="1" applyFont="1" applyFill="1" applyBorder="1" applyAlignment="1">
      <alignment horizontal="center"/>
    </xf>
    <xf numFmtId="208" fontId="129" fillId="57" borderId="68" xfId="47864" applyNumberFormat="1" applyFont="1" applyFill="1" applyBorder="1" applyAlignment="1">
      <alignment horizontal="right" indent="1"/>
    </xf>
    <xf numFmtId="208" fontId="129" fillId="57" borderId="62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9" fillId="0" borderId="47" xfId="17901" applyFont="1" applyFill="1" applyBorder="1" applyAlignment="1">
      <alignment horizontal="center"/>
    </xf>
    <xf numFmtId="0" fontId="129" fillId="0" borderId="64" xfId="17901" applyFont="1" applyFill="1" applyBorder="1"/>
    <xf numFmtId="10" fontId="129" fillId="0" borderId="68" xfId="47864" applyNumberFormat="1" applyFont="1" applyFill="1" applyBorder="1" applyAlignment="1">
      <alignment horizontal="center"/>
    </xf>
    <xf numFmtId="10" fontId="129" fillId="0" borderId="15" xfId="0" applyNumberFormat="1" applyFont="1" applyFill="1" applyBorder="1" applyAlignment="1">
      <alignment horizontal="center"/>
    </xf>
    <xf numFmtId="208" fontId="129" fillId="0" borderId="68" xfId="47864" applyNumberFormat="1" applyFont="1" applyFill="1" applyBorder="1" applyAlignment="1">
      <alignment horizontal="right" indent="1"/>
    </xf>
    <xf numFmtId="208" fontId="129" fillId="0" borderId="62" xfId="47864" applyNumberFormat="1" applyFont="1" applyFill="1" applyBorder="1" applyAlignment="1">
      <alignment horizontal="right" indent="1"/>
    </xf>
    <xf numFmtId="0" fontId="131" fillId="51" borderId="64" xfId="17901" applyFont="1" applyFill="1" applyBorder="1"/>
    <xf numFmtId="0" fontId="131" fillId="51" borderId="47" xfId="17901" applyFont="1" applyFill="1" applyBorder="1" applyAlignment="1">
      <alignment horizontal="center"/>
    </xf>
    <xf numFmtId="2" fontId="130" fillId="55" borderId="28" xfId="47864" applyNumberFormat="1" applyFont="1" applyFill="1" applyBorder="1"/>
    <xf numFmtId="208" fontId="130" fillId="0" borderId="46" xfId="47864" applyNumberFormat="1" applyFont="1" applyBorder="1" applyAlignment="1">
      <alignment horizontal="right" indent="1"/>
    </xf>
    <xf numFmtId="208" fontId="130" fillId="0" borderId="49" xfId="47864" applyNumberFormat="1" applyFont="1" applyBorder="1" applyAlignment="1">
      <alignment horizontal="right" indent="1"/>
    </xf>
    <xf numFmtId="208" fontId="130" fillId="0" borderId="62" xfId="47864" applyNumberFormat="1" applyFont="1" applyBorder="1" applyAlignment="1">
      <alignment horizontal="right" indent="1"/>
    </xf>
    <xf numFmtId="4" fontId="128" fillId="55" borderId="26" xfId="0" applyNumberFormat="1" applyFont="1" applyFill="1" applyBorder="1" applyAlignment="1">
      <alignment horizontal="center"/>
    </xf>
    <xf numFmtId="4" fontId="128" fillId="55" borderId="27" xfId="0" applyNumberFormat="1" applyFont="1" applyFill="1" applyBorder="1" applyAlignment="1">
      <alignment horizontal="left"/>
    </xf>
    <xf numFmtId="4" fontId="129" fillId="55" borderId="27" xfId="0" applyNumberFormat="1" applyFont="1" applyFill="1" applyBorder="1" applyAlignment="1">
      <alignment horizontal="center"/>
    </xf>
    <xf numFmtId="4" fontId="129" fillId="55" borderId="27" xfId="0" applyNumberFormat="1" applyFont="1" applyFill="1" applyBorder="1" applyAlignment="1">
      <alignment horizontal="right"/>
    </xf>
    <xf numFmtId="0" fontId="129" fillId="55" borderId="27" xfId="47864" applyFont="1" applyFill="1" applyBorder="1"/>
    <xf numFmtId="231" fontId="129" fillId="55" borderId="27" xfId="47864" applyNumberFormat="1" applyFont="1" applyFill="1" applyBorder="1"/>
    <xf numFmtId="208" fontId="129" fillId="55" borderId="27" xfId="47864" applyNumberFormat="1" applyFont="1" applyFill="1" applyBorder="1"/>
    <xf numFmtId="190" fontId="129" fillId="0" borderId="45" xfId="0" applyNumberFormat="1" applyFont="1" applyFill="1" applyBorder="1" applyAlignment="1">
      <alignment horizontal="center"/>
    </xf>
    <xf numFmtId="0" fontId="129" fillId="0" borderId="32" xfId="17901" applyFont="1" applyFill="1" applyBorder="1" applyAlignment="1">
      <alignment horizontal="left"/>
    </xf>
    <xf numFmtId="4" fontId="129" fillId="0" borderId="45" xfId="0" applyNumberFormat="1" applyFont="1" applyBorder="1" applyAlignment="1">
      <alignment horizontal="center"/>
    </xf>
    <xf numFmtId="208" fontId="129" fillId="0" borderId="31" xfId="47864" applyNumberFormat="1" applyFont="1" applyBorder="1" applyAlignment="1">
      <alignment horizontal="right" indent="1"/>
    </xf>
    <xf numFmtId="4" fontId="129" fillId="0" borderId="47" xfId="0" applyNumberFormat="1" applyFont="1" applyFill="1" applyBorder="1" applyAlignment="1">
      <alignment horizontal="center"/>
    </xf>
    <xf numFmtId="0" fontId="129" fillId="0" borderId="42" xfId="17901" applyFont="1" applyFill="1" applyBorder="1" applyAlignment="1">
      <alignment horizontal="left"/>
    </xf>
    <xf numFmtId="4" fontId="129" fillId="0" borderId="74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208" fontId="129" fillId="0" borderId="0" xfId="47864" applyNumberFormat="1" applyFont="1" applyBorder="1" applyAlignment="1">
      <alignment horizontal="right" indent="1"/>
    </xf>
    <xf numFmtId="0" fontId="129" fillId="0" borderId="64" xfId="17901" applyFont="1" applyFill="1" applyBorder="1" applyAlignment="1">
      <alignment horizontal="left"/>
    </xf>
    <xf numFmtId="208" fontId="129" fillId="0" borderId="68" xfId="47864" applyNumberFormat="1" applyFont="1" applyBorder="1" applyAlignment="1">
      <alignment horizontal="right" indent="1"/>
    </xf>
    <xf numFmtId="4" fontId="129" fillId="0" borderId="45" xfId="0" applyNumberFormat="1" applyFont="1" applyFill="1" applyBorder="1" applyAlignment="1">
      <alignment horizontal="center"/>
    </xf>
    <xf numFmtId="0" fontId="129" fillId="0" borderId="47" xfId="47870" applyFont="1" applyFill="1" applyBorder="1" applyAlignment="1">
      <alignment horizontal="center"/>
    </xf>
    <xf numFmtId="0" fontId="129" fillId="0" borderId="64" xfId="47870" applyFont="1" applyBorder="1"/>
    <xf numFmtId="0" fontId="129" fillId="0" borderId="47" xfId="47870" applyFont="1" applyBorder="1" applyAlignment="1">
      <alignment horizontal="center"/>
    </xf>
    <xf numFmtId="4" fontId="129" fillId="0" borderId="47" xfId="17901" applyNumberFormat="1" applyFont="1" applyFill="1" applyBorder="1" applyAlignment="1">
      <alignment horizontal="center"/>
    </xf>
    <xf numFmtId="4" fontId="131" fillId="0" borderId="47" xfId="17901" applyNumberFormat="1" applyFont="1" applyFill="1" applyBorder="1" applyAlignment="1">
      <alignment horizontal="center"/>
    </xf>
    <xf numFmtId="0" fontId="131" fillId="0" borderId="64" xfId="17901" applyFont="1" applyFill="1" applyBorder="1" applyAlignment="1">
      <alignment horizontal="left"/>
    </xf>
    <xf numFmtId="4" fontId="131" fillId="0" borderId="47" xfId="0" applyNumberFormat="1" applyFont="1" applyFill="1" applyBorder="1" applyAlignment="1">
      <alignment horizontal="center"/>
    </xf>
    <xf numFmtId="4" fontId="131" fillId="0" borderId="15" xfId="47842" applyNumberFormat="1" applyFont="1" applyFill="1" applyBorder="1" applyAlignment="1">
      <alignment horizontal="center"/>
    </xf>
    <xf numFmtId="4" fontId="131" fillId="0" borderId="29" xfId="47842" applyNumberFormat="1" applyFont="1" applyFill="1" applyBorder="1" applyAlignment="1">
      <alignment horizontal="center"/>
    </xf>
    <xf numFmtId="4" fontId="131" fillId="0" borderId="46" xfId="47842" applyNumberFormat="1" applyFont="1" applyFill="1" applyBorder="1" applyAlignment="1">
      <alignment horizontal="center"/>
    </xf>
    <xf numFmtId="10" fontId="131" fillId="0" borderId="68" xfId="47864" applyNumberFormat="1" applyFont="1" applyBorder="1" applyAlignment="1">
      <alignment horizontal="center"/>
    </xf>
    <xf numFmtId="10" fontId="131" fillId="0" borderId="15" xfId="0" applyNumberFormat="1" applyFont="1" applyBorder="1" applyAlignment="1">
      <alignment horizontal="center"/>
    </xf>
    <xf numFmtId="1" fontId="132" fillId="0" borderId="0" xfId="0" applyNumberFormat="1" applyFont="1"/>
    <xf numFmtId="173" fontId="132" fillId="0" borderId="0" xfId="0" applyFont="1"/>
    <xf numFmtId="173" fontId="97" fillId="0" borderId="0" xfId="0" applyFont="1"/>
    <xf numFmtId="208" fontId="110" fillId="0" borderId="80" xfId="47864" applyNumberFormat="1" applyFont="1" applyBorder="1" applyAlignment="1">
      <alignment horizontal="right" indent="1"/>
    </xf>
    <xf numFmtId="4" fontId="23" fillId="51" borderId="58" xfId="0" applyNumberFormat="1" applyFont="1" applyFill="1" applyBorder="1" applyAlignment="1">
      <alignment horizontal="center"/>
    </xf>
    <xf numFmtId="4" fontId="23" fillId="51" borderId="0" xfId="0" applyNumberFormat="1" applyFont="1" applyFill="1" applyBorder="1" applyAlignment="1">
      <alignment horizontal="left"/>
    </xf>
    <xf numFmtId="4" fontId="23" fillId="51" borderId="79" xfId="0" applyNumberFormat="1" applyFont="1" applyFill="1" applyBorder="1"/>
    <xf numFmtId="231" fontId="23" fillId="0" borderId="80" xfId="47864" applyNumberFormat="1" applyFont="1" applyBorder="1" applyAlignment="1">
      <alignment horizontal="center"/>
    </xf>
    <xf numFmtId="231" fontId="23" fillId="0" borderId="97" xfId="0" applyNumberFormat="1" applyFont="1" applyBorder="1" applyAlignment="1">
      <alignment horizontal="center"/>
    </xf>
    <xf numFmtId="0" fontId="23" fillId="0" borderId="58" xfId="17901" applyFont="1" applyFill="1" applyBorder="1" applyAlignment="1">
      <alignment horizontal="center"/>
    </xf>
    <xf numFmtId="208" fontId="110" fillId="0" borderId="67" xfId="47864" applyNumberFormat="1" applyFont="1" applyBorder="1" applyAlignment="1">
      <alignment horizontal="right" indent="1"/>
    </xf>
    <xf numFmtId="4" fontId="110" fillId="55" borderId="27" xfId="47864" applyNumberFormat="1" applyFont="1" applyFill="1" applyBorder="1"/>
    <xf numFmtId="2" fontId="110" fillId="53" borderId="27" xfId="47864" applyNumberFormat="1" applyFont="1" applyFill="1" applyBorder="1"/>
    <xf numFmtId="0" fontId="23" fillId="0" borderId="0" xfId="17901" applyFont="1" applyBorder="1" applyAlignment="1">
      <alignment horizontal="center"/>
    </xf>
    <xf numFmtId="231" fontId="23" fillId="0" borderId="0" xfId="47864" applyNumberFormat="1" applyFont="1" applyBorder="1" applyAlignment="1">
      <alignment horizontal="center"/>
    </xf>
    <xf numFmtId="231" fontId="23" fillId="0" borderId="0" xfId="0" applyNumberFormat="1" applyFont="1" applyBorder="1" applyAlignment="1">
      <alignment horizontal="center"/>
    </xf>
    <xf numFmtId="4" fontId="23" fillId="0" borderId="49" xfId="47842" applyNumberFormat="1" applyFont="1" applyFill="1" applyBorder="1" applyAlignment="1">
      <alignment horizontal="center"/>
    </xf>
    <xf numFmtId="231" fontId="23" fillId="0" borderId="69" xfId="47864" applyNumberFormat="1" applyFont="1" applyBorder="1" applyAlignment="1">
      <alignment horizontal="center"/>
    </xf>
    <xf numFmtId="231" fontId="23" fillId="0" borderId="66" xfId="0" applyNumberFormat="1" applyFont="1" applyBorder="1" applyAlignment="1">
      <alignment horizontal="center"/>
    </xf>
    <xf numFmtId="208" fontId="110" fillId="0" borderId="97" xfId="47864" applyNumberFormat="1" applyFont="1" applyBorder="1" applyAlignment="1">
      <alignment horizontal="right" indent="1"/>
    </xf>
    <xf numFmtId="0" fontId="23" fillId="59" borderId="97" xfId="17901" applyFont="1" applyFill="1" applyBorder="1" applyAlignment="1">
      <alignment horizontal="center"/>
    </xf>
    <xf numFmtId="0" fontId="23" fillId="59" borderId="97" xfId="17901" applyFont="1" applyFill="1" applyBorder="1"/>
    <xf numFmtId="4" fontId="23" fillId="59" borderId="97" xfId="47842" applyNumberFormat="1" applyFont="1" applyFill="1" applyBorder="1" applyAlignment="1">
      <alignment horizontal="center"/>
    </xf>
    <xf numFmtId="231" fontId="23" fillId="59" borderId="97" xfId="47864" applyNumberFormat="1" applyFont="1" applyFill="1" applyBorder="1" applyAlignment="1">
      <alignment horizontal="center"/>
    </xf>
    <xf numFmtId="231" fontId="23" fillId="59" borderId="97" xfId="0" applyNumberFormat="1" applyFont="1" applyFill="1" applyBorder="1" applyAlignment="1">
      <alignment horizontal="center"/>
    </xf>
    <xf numFmtId="208" fontId="110" fillId="59" borderId="97" xfId="47864" applyNumberFormat="1" applyFont="1" applyFill="1" applyBorder="1" applyAlignment="1">
      <alignment horizontal="right" indent="1"/>
    </xf>
    <xf numFmtId="4" fontId="133" fillId="60" borderId="79" xfId="0" applyNumberFormat="1" applyFont="1" applyFill="1" applyBorder="1"/>
    <xf numFmtId="0" fontId="133" fillId="60" borderId="47" xfId="17901" applyFont="1" applyFill="1" applyBorder="1" applyAlignment="1">
      <alignment horizontal="center"/>
    </xf>
    <xf numFmtId="4" fontId="133" fillId="60" borderId="15" xfId="47842" applyNumberFormat="1" applyFont="1" applyFill="1" applyBorder="1" applyAlignment="1">
      <alignment horizontal="center"/>
    </xf>
    <xf numFmtId="4" fontId="133" fillId="60" borderId="29" xfId="47842" applyNumberFormat="1" applyFont="1" applyFill="1" applyBorder="1" applyAlignment="1">
      <alignment horizontal="center"/>
    </xf>
    <xf numFmtId="4" fontId="133" fillId="60" borderId="46" xfId="47842" applyNumberFormat="1" applyFont="1" applyFill="1" applyBorder="1" applyAlignment="1">
      <alignment horizontal="center"/>
    </xf>
    <xf numFmtId="231" fontId="133" fillId="60" borderId="68" xfId="47864" applyNumberFormat="1" applyFont="1" applyFill="1" applyBorder="1" applyAlignment="1">
      <alignment horizontal="center"/>
    </xf>
    <xf numFmtId="231" fontId="133" fillId="60" borderId="15" xfId="0" applyNumberFormat="1" applyFont="1" applyFill="1" applyBorder="1" applyAlignment="1">
      <alignment horizontal="center"/>
    </xf>
    <xf numFmtId="208" fontId="134" fillId="60" borderId="78" xfId="47864" applyNumberFormat="1" applyFont="1" applyFill="1" applyBorder="1"/>
    <xf numFmtId="0" fontId="134" fillId="60" borderId="62" xfId="47864" applyFont="1" applyFill="1" applyBorder="1"/>
    <xf numFmtId="4" fontId="118" fillId="60" borderId="26" xfId="0" applyNumberFormat="1" applyFont="1" applyFill="1" applyBorder="1" applyAlignment="1">
      <alignment horizontal="center"/>
    </xf>
    <xf numFmtId="4" fontId="118" fillId="60" borderId="27" xfId="0" applyNumberFormat="1" applyFont="1" applyFill="1" applyBorder="1" applyAlignment="1">
      <alignment horizontal="left"/>
    </xf>
    <xf numFmtId="4" fontId="23" fillId="60" borderId="27" xfId="0" applyNumberFormat="1" applyFont="1" applyFill="1" applyBorder="1" applyAlignment="1">
      <alignment horizontal="center"/>
    </xf>
    <xf numFmtId="4" fontId="23" fillId="60" borderId="27" xfId="0" applyNumberFormat="1" applyFont="1" applyFill="1" applyBorder="1" applyAlignment="1">
      <alignment horizontal="right"/>
    </xf>
    <xf numFmtId="0" fontId="110" fillId="60" borderId="27" xfId="47864" applyFont="1" applyFill="1" applyBorder="1"/>
    <xf numFmtId="231" fontId="110" fillId="60" borderId="27" xfId="47864" applyNumberFormat="1" applyFont="1" applyFill="1" applyBorder="1"/>
    <xf numFmtId="208" fontId="110" fillId="60" borderId="27" xfId="47864" applyNumberFormat="1" applyFont="1" applyFill="1" applyBorder="1"/>
    <xf numFmtId="2" fontId="110" fillId="60" borderId="28" xfId="47864" applyNumberFormat="1" applyFont="1" applyFill="1" applyBorder="1"/>
    <xf numFmtId="0" fontId="23" fillId="60" borderId="51" xfId="47870" applyFont="1" applyFill="1" applyBorder="1" applyAlignment="1">
      <alignment horizontal="center"/>
    </xf>
    <xf numFmtId="0" fontId="23" fillId="60" borderId="64" xfId="47870" applyFont="1" applyFill="1" applyBorder="1"/>
    <xf numFmtId="0" fontId="23" fillId="60" borderId="45" xfId="47870" applyFont="1" applyFill="1" applyBorder="1" applyAlignment="1">
      <alignment horizontal="center"/>
    </xf>
    <xf numFmtId="4" fontId="23" fillId="60" borderId="29" xfId="47842" applyNumberFormat="1" applyFont="1" applyFill="1" applyBorder="1" applyAlignment="1">
      <alignment horizontal="center"/>
    </xf>
    <xf numFmtId="4" fontId="23" fillId="60" borderId="46" xfId="47842" applyNumberFormat="1" applyFont="1" applyFill="1" applyBorder="1" applyAlignment="1">
      <alignment horizontal="center"/>
    </xf>
    <xf numFmtId="231" fontId="23" fillId="60" borderId="68" xfId="47864" applyNumberFormat="1" applyFont="1" applyFill="1" applyBorder="1" applyAlignment="1">
      <alignment horizontal="center"/>
    </xf>
    <xf numFmtId="231" fontId="23" fillId="60" borderId="15" xfId="0" applyNumberFormat="1" applyFont="1" applyFill="1" applyBorder="1" applyAlignment="1">
      <alignment horizontal="center"/>
    </xf>
    <xf numFmtId="208" fontId="110" fillId="60" borderId="31" xfId="47864" applyNumberFormat="1" applyFont="1" applyFill="1" applyBorder="1" applyAlignment="1">
      <alignment horizontal="right" indent="1"/>
    </xf>
    <xf numFmtId="208" fontId="110" fillId="60" borderId="46" xfId="47864" applyNumberFormat="1" applyFont="1" applyFill="1" applyBorder="1" applyAlignment="1">
      <alignment horizontal="right" indent="1"/>
    </xf>
    <xf numFmtId="0" fontId="23" fillId="60" borderId="65" xfId="47870" applyFont="1" applyFill="1" applyBorder="1"/>
    <xf numFmtId="0" fontId="23" fillId="60" borderId="47" xfId="47870" applyFont="1" applyFill="1" applyBorder="1" applyAlignment="1">
      <alignment horizontal="center"/>
    </xf>
    <xf numFmtId="208" fontId="110" fillId="60" borderId="0" xfId="47864" applyNumberFormat="1" applyFont="1" applyFill="1" applyBorder="1" applyAlignment="1">
      <alignment horizontal="right" indent="1"/>
    </xf>
    <xf numFmtId="208" fontId="110" fillId="60" borderId="49" xfId="47864" applyNumberFormat="1" applyFont="1" applyFill="1" applyBorder="1" applyAlignment="1">
      <alignment horizontal="right" indent="1"/>
    </xf>
    <xf numFmtId="4" fontId="23" fillId="60" borderId="64" xfId="0" applyNumberFormat="1" applyFont="1" applyFill="1" applyBorder="1"/>
    <xf numFmtId="4" fontId="23" fillId="60" borderId="74" xfId="0" applyNumberFormat="1" applyFont="1" applyFill="1" applyBorder="1" applyAlignment="1">
      <alignment horizontal="center"/>
    </xf>
    <xf numFmtId="4" fontId="23" fillId="60" borderId="34" xfId="47842" applyNumberFormat="1" applyFont="1" applyFill="1" applyBorder="1" applyAlignment="1">
      <alignment horizontal="center"/>
    </xf>
    <xf numFmtId="208" fontId="110" fillId="60" borderId="70" xfId="47864" applyNumberFormat="1" applyFont="1" applyFill="1" applyBorder="1" applyAlignment="1">
      <alignment horizontal="right" indent="1"/>
    </xf>
    <xf numFmtId="208" fontId="110" fillId="60" borderId="73" xfId="47864" applyNumberFormat="1" applyFont="1" applyFill="1" applyBorder="1" applyAlignment="1">
      <alignment horizontal="right" indent="1"/>
    </xf>
    <xf numFmtId="4" fontId="0" fillId="0" borderId="0" xfId="0" applyNumberFormat="1" applyAlignment="1">
      <alignment horizontal="left"/>
    </xf>
    <xf numFmtId="4" fontId="6" fillId="0" borderId="0" xfId="47840" applyNumberFormat="1" applyFont="1" applyBorder="1" applyAlignment="1">
      <alignment horizontal="left"/>
    </xf>
    <xf numFmtId="4" fontId="120" fillId="51" borderId="60" xfId="0" applyNumberFormat="1" applyFont="1" applyFill="1" applyBorder="1" applyAlignment="1">
      <alignment horizontal="center" vertical="center"/>
    </xf>
    <xf numFmtId="4" fontId="120" fillId="51" borderId="44" xfId="0" applyNumberFormat="1" applyFont="1" applyFill="1" applyBorder="1" applyAlignment="1">
      <alignment horizontal="center" vertical="center"/>
    </xf>
    <xf numFmtId="173" fontId="0" fillId="0" borderId="44" xfId="0" applyBorder="1" applyAlignment="1"/>
    <xf numFmtId="173" fontId="0" fillId="0" borderId="59" xfId="0" applyBorder="1" applyAlignment="1"/>
    <xf numFmtId="173" fontId="120" fillId="52" borderId="61" xfId="0" applyFont="1" applyFill="1" applyBorder="1" applyAlignment="1">
      <alignment horizontal="center" vertical="center" wrapText="1"/>
    </xf>
    <xf numFmtId="173" fontId="120" fillId="52" borderId="95" xfId="0" applyFont="1" applyFill="1" applyBorder="1" applyAlignment="1">
      <alignment horizontal="center" vertical="center" wrapText="1"/>
    </xf>
    <xf numFmtId="173" fontId="0" fillId="0" borderId="95" xfId="0" applyBorder="1" applyAlignment="1">
      <alignment horizontal="center" vertical="center" wrapText="1"/>
    </xf>
    <xf numFmtId="173" fontId="0" fillId="0" borderId="96" xfId="0" applyBorder="1" applyAlignment="1">
      <alignment horizontal="center" vertical="center" wrapText="1"/>
    </xf>
    <xf numFmtId="0" fontId="124" fillId="56" borderId="84" xfId="47865" applyFont="1" applyFill="1" applyBorder="1" applyAlignment="1">
      <alignment horizontal="left" vertical="center" wrapText="1"/>
    </xf>
    <xf numFmtId="0" fontId="124" fillId="56" borderId="85" xfId="47865" applyFont="1" applyFill="1" applyBorder="1" applyAlignment="1">
      <alignment horizontal="left" vertical="center" wrapText="1"/>
    </xf>
    <xf numFmtId="173" fontId="0" fillId="0" borderId="85" xfId="0" applyBorder="1" applyAlignment="1">
      <alignment horizontal="left" vertical="center" wrapText="1"/>
    </xf>
    <xf numFmtId="0" fontId="124" fillId="56" borderId="90" xfId="47865" applyFont="1" applyFill="1" applyBorder="1" applyAlignment="1">
      <alignment horizontal="left" vertical="center" wrapText="1"/>
    </xf>
    <xf numFmtId="0" fontId="124" fillId="56" borderId="91" xfId="47865" applyFont="1" applyFill="1" applyBorder="1" applyAlignment="1">
      <alignment horizontal="left" vertical="center" wrapText="1"/>
    </xf>
    <xf numFmtId="0" fontId="124" fillId="56" borderId="92" xfId="47865" applyFont="1" applyFill="1" applyBorder="1" applyAlignment="1">
      <alignment horizontal="left" vertical="center" wrapText="1"/>
    </xf>
    <xf numFmtId="173" fontId="0" fillId="0" borderId="93" xfId="0" applyBorder="1" applyAlignment="1">
      <alignment horizontal="left" vertical="center" wrapText="1"/>
    </xf>
    <xf numFmtId="0" fontId="124" fillId="56" borderId="93" xfId="47865" applyFont="1" applyFill="1" applyBorder="1" applyAlignment="1">
      <alignment horizontal="left" vertical="center" wrapText="1"/>
    </xf>
    <xf numFmtId="0" fontId="124" fillId="56" borderId="82" xfId="47865" applyFont="1" applyFill="1" applyBorder="1" applyAlignment="1">
      <alignment horizontal="left" vertical="center" wrapText="1"/>
    </xf>
    <xf numFmtId="0" fontId="124" fillId="56" borderId="83" xfId="47865" applyFont="1" applyFill="1" applyBorder="1" applyAlignment="1">
      <alignment horizontal="left" vertical="center" wrapText="1"/>
    </xf>
    <xf numFmtId="0" fontId="124" fillId="56" borderId="89" xfId="47865" applyFont="1" applyFill="1" applyBorder="1" applyAlignment="1">
      <alignment horizontal="left" vertical="center" wrapText="1"/>
    </xf>
    <xf numFmtId="173" fontId="0" fillId="0" borderId="89" xfId="0" applyBorder="1" applyAlignment="1">
      <alignment horizontal="left" vertical="center" wrapText="1"/>
    </xf>
    <xf numFmtId="0" fontId="124" fillId="56" borderId="86" xfId="47865" applyFont="1" applyFill="1" applyBorder="1" applyAlignment="1">
      <alignment horizontal="left" vertical="center" wrapText="1"/>
    </xf>
    <xf numFmtId="0" fontId="124" fillId="56" borderId="87" xfId="47865" applyFont="1" applyFill="1" applyBorder="1" applyAlignment="1">
      <alignment horizontal="left" vertical="center" wrapText="1"/>
    </xf>
    <xf numFmtId="0" fontId="124" fillId="56" borderId="88" xfId="47865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3" fontId="0" fillId="0" borderId="0" xfId="0" applyAlignment="1">
      <alignment wrapText="1"/>
    </xf>
    <xf numFmtId="173" fontId="109" fillId="0" borderId="0" xfId="0" applyFont="1" applyAlignment="1">
      <alignment horizontal="center" wrapText="1"/>
    </xf>
    <xf numFmtId="173" fontId="0" fillId="0" borderId="0" xfId="0" applyAlignment="1">
      <alignment horizontal="center" wrapText="1"/>
    </xf>
    <xf numFmtId="0" fontId="101" fillId="0" borderId="37" xfId="17901" applyFont="1" applyFill="1" applyBorder="1" applyAlignment="1">
      <alignment horizontal="center"/>
    </xf>
    <xf numFmtId="0" fontId="7" fillId="0" borderId="40" xfId="17901" applyFont="1" applyFill="1" applyBorder="1" applyAlignment="1">
      <alignment horizontal="left" vertical="center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188122</xdr:colOff>
      <xdr:row>1</xdr:row>
      <xdr:rowOff>53884</xdr:rowOff>
    </xdr:from>
    <xdr:to>
      <xdr:col>2</xdr:col>
      <xdr:colOff>1273971</xdr:colOff>
      <xdr:row>1</xdr:row>
      <xdr:rowOff>797719</xdr:rowOff>
    </xdr:to>
    <xdr:pic>
      <xdr:nvPicPr>
        <xdr:cNvPr id="5" name="Imagen 4" descr="Logo ANE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35" y="315822"/>
          <a:ext cx="1895474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tabSelected="1" topLeftCell="A137" zoomScale="80" zoomScaleNormal="80" workbookViewId="0">
      <selection activeCell="G154" sqref="G15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2.140625" style="2" customWidth="1"/>
    <col min="4" max="4" width="18.5703125" style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39"/>
      <c r="B1" s="40"/>
      <c r="C1" s="39"/>
      <c r="D1" s="40"/>
      <c r="E1" s="41"/>
      <c r="F1" s="39"/>
      <c r="G1" s="39"/>
      <c r="H1" s="214"/>
      <c r="I1" s="39"/>
      <c r="J1" s="39"/>
      <c r="K1" s="39"/>
    </row>
    <row r="2" spans="1:12" ht="69.75" customHeight="1" thickBot="1">
      <c r="A2" s="39"/>
      <c r="B2" s="420"/>
      <c r="C2" s="421"/>
      <c r="D2" s="421"/>
      <c r="E2" s="421"/>
      <c r="F2" s="421"/>
      <c r="G2" s="421"/>
      <c r="H2" s="421"/>
      <c r="I2" s="421"/>
      <c r="J2" s="422"/>
      <c r="K2" s="423"/>
    </row>
    <row r="3" spans="1:12" ht="65.25" customHeight="1" thickBot="1">
      <c r="B3" s="424" t="s">
        <v>204</v>
      </c>
      <c r="C3" s="425"/>
      <c r="D3" s="425"/>
      <c r="E3" s="425"/>
      <c r="F3" s="425"/>
      <c r="G3" s="425"/>
      <c r="H3" s="425"/>
      <c r="I3" s="425"/>
      <c r="J3" s="426"/>
      <c r="K3" s="427"/>
    </row>
    <row r="4" spans="1:12" ht="40.5" hidden="1" customHeight="1">
      <c r="B4" s="436" t="s">
        <v>205</v>
      </c>
      <c r="C4" s="437"/>
      <c r="D4" s="428" t="s">
        <v>173</v>
      </c>
      <c r="E4" s="430"/>
      <c r="F4" s="429"/>
      <c r="G4" s="430"/>
      <c r="H4" s="267" t="s">
        <v>357</v>
      </c>
      <c r="I4" s="428" t="s">
        <v>174</v>
      </c>
      <c r="J4" s="429"/>
      <c r="K4" s="270">
        <f>F1387</f>
        <v>0</v>
      </c>
    </row>
    <row r="5" spans="1:12" ht="42" hidden="1" customHeight="1">
      <c r="B5" s="440" t="s">
        <v>108</v>
      </c>
      <c r="C5" s="441"/>
      <c r="D5" s="442" t="s">
        <v>172</v>
      </c>
      <c r="E5" s="439"/>
      <c r="F5" s="438"/>
      <c r="G5" s="439"/>
      <c r="H5" s="268" t="s">
        <v>356</v>
      </c>
      <c r="I5" s="442" t="s">
        <v>174</v>
      </c>
      <c r="J5" s="438"/>
      <c r="K5" s="271"/>
    </row>
    <row r="6" spans="1:12" ht="40.5" hidden="1" customHeight="1" thickBot="1">
      <c r="B6" s="431" t="s">
        <v>101</v>
      </c>
      <c r="C6" s="432"/>
      <c r="D6" s="433" t="s">
        <v>171</v>
      </c>
      <c r="E6" s="434"/>
      <c r="F6" s="435"/>
      <c r="G6" s="434"/>
      <c r="H6" s="269" t="s">
        <v>355</v>
      </c>
      <c r="I6" s="433" t="s">
        <v>175</v>
      </c>
      <c r="J6" s="435"/>
      <c r="K6" s="272" t="e">
        <f>I12+#REF!+#REF!+#REF!+#REF!+#REF!+#REF!+#REF!+#REF!+#REF!+#REF!+#REF!+I69+#REF!+#REF!+#REF!+#REF!+#REF!+#REF!+#REF!+#REF!+J125+#REF!</f>
        <v>#REF!</v>
      </c>
    </row>
    <row r="7" spans="1:12" ht="40.5" hidden="1" customHeight="1" thickBot="1">
      <c r="B7" s="431" t="s">
        <v>179</v>
      </c>
      <c r="C7" s="432"/>
      <c r="D7" s="433"/>
      <c r="E7" s="434"/>
      <c r="F7" s="435"/>
      <c r="G7" s="434"/>
      <c r="H7" s="269"/>
      <c r="I7" s="433" t="s">
        <v>175</v>
      </c>
      <c r="J7" s="435"/>
      <c r="K7" s="272">
        <f>I13+I16+J132</f>
        <v>2.8707116075429657E-2</v>
      </c>
    </row>
    <row r="8" spans="1:12" ht="42.75" customHeight="1" thickBot="1">
      <c r="B8" s="55" t="s">
        <v>4</v>
      </c>
      <c r="C8" s="55" t="s">
        <v>13</v>
      </c>
      <c r="D8" s="55" t="s">
        <v>11</v>
      </c>
      <c r="E8" s="55" t="s">
        <v>12</v>
      </c>
      <c r="F8" s="56" t="s">
        <v>71</v>
      </c>
      <c r="G8" s="56" t="s">
        <v>120</v>
      </c>
      <c r="H8" s="56" t="s">
        <v>38</v>
      </c>
      <c r="I8" s="110" t="s">
        <v>119</v>
      </c>
      <c r="J8" s="98" t="s">
        <v>109</v>
      </c>
      <c r="K8" s="56" t="s">
        <v>110</v>
      </c>
    </row>
    <row r="9" spans="1:12" ht="19.5" thickBot="1">
      <c r="B9" s="57" t="s">
        <v>81</v>
      </c>
      <c r="C9" s="58" t="s">
        <v>93</v>
      </c>
      <c r="D9" s="59"/>
      <c r="E9" s="60"/>
      <c r="F9" s="61"/>
      <c r="G9" s="94"/>
      <c r="H9" s="61"/>
      <c r="I9" s="111"/>
      <c r="J9" s="232">
        <f>K9/K144</f>
        <v>3.4175138185035307E-2</v>
      </c>
      <c r="K9" s="169">
        <f>+G10+G17+G23+G26</f>
        <v>200000</v>
      </c>
    </row>
    <row r="10" spans="1:12" ht="18.75">
      <c r="B10" s="87" t="s">
        <v>39</v>
      </c>
      <c r="C10" s="134" t="s">
        <v>54</v>
      </c>
      <c r="D10" s="180"/>
      <c r="E10" s="181"/>
      <c r="F10" s="182"/>
      <c r="G10" s="198">
        <f>SUM(G11:G16)</f>
        <v>57000</v>
      </c>
      <c r="H10" s="193"/>
      <c r="I10" s="199"/>
      <c r="J10" s="213"/>
      <c r="K10" s="183"/>
    </row>
    <row r="11" spans="1:12" ht="15">
      <c r="B11" s="63" t="s">
        <v>222</v>
      </c>
      <c r="C11" s="124" t="s">
        <v>94</v>
      </c>
      <c r="D11" s="145" t="s">
        <v>31</v>
      </c>
      <c r="E11" s="42">
        <v>1</v>
      </c>
      <c r="F11" s="42">
        <v>20000</v>
      </c>
      <c r="G11" s="112">
        <f t="shared" ref="G11:G16" si="0">E11*F11</f>
        <v>20000</v>
      </c>
      <c r="H11" s="217">
        <f t="shared" ref="H11:I16" si="1">+F11/$K$144</f>
        <v>3.4175138185035306E-3</v>
      </c>
      <c r="I11" s="218">
        <f t="shared" si="1"/>
        <v>3.4175138185035306E-3</v>
      </c>
      <c r="J11" s="99"/>
      <c r="K11" s="162"/>
    </row>
    <row r="12" spans="1:12" ht="15">
      <c r="B12" s="63" t="s">
        <v>223</v>
      </c>
      <c r="C12" s="125" t="s">
        <v>279</v>
      </c>
      <c r="D12" s="145" t="s">
        <v>6</v>
      </c>
      <c r="E12" s="42">
        <v>1</v>
      </c>
      <c r="F12" s="42">
        <v>10000</v>
      </c>
      <c r="G12" s="112">
        <f t="shared" si="0"/>
        <v>10000</v>
      </c>
      <c r="H12" s="217">
        <f t="shared" si="1"/>
        <v>1.7087569092517653E-3</v>
      </c>
      <c r="I12" s="218">
        <f t="shared" si="1"/>
        <v>1.7087569092517653E-3</v>
      </c>
      <c r="J12" s="99"/>
      <c r="K12" s="162"/>
    </row>
    <row r="13" spans="1:12" ht="15">
      <c r="B13" s="63" t="s">
        <v>224</v>
      </c>
      <c r="C13" s="126" t="s">
        <v>92</v>
      </c>
      <c r="D13" s="63" t="s">
        <v>6</v>
      </c>
      <c r="E13" s="42">
        <v>1</v>
      </c>
      <c r="F13" s="42">
        <v>5000</v>
      </c>
      <c r="G13" s="112">
        <f t="shared" si="0"/>
        <v>5000</v>
      </c>
      <c r="H13" s="217">
        <f t="shared" si="1"/>
        <v>8.5437845462588266E-4</v>
      </c>
      <c r="I13" s="218">
        <f t="shared" si="1"/>
        <v>8.5437845462588266E-4</v>
      </c>
      <c r="J13" s="99"/>
      <c r="K13" s="162"/>
    </row>
    <row r="14" spans="1:12" ht="15">
      <c r="B14" s="63" t="s">
        <v>225</v>
      </c>
      <c r="C14" s="126" t="s">
        <v>160</v>
      </c>
      <c r="D14" s="145" t="s">
        <v>6</v>
      </c>
      <c r="E14" s="42">
        <v>1</v>
      </c>
      <c r="F14" s="42">
        <v>2000</v>
      </c>
      <c r="G14" s="112">
        <f t="shared" si="0"/>
        <v>2000</v>
      </c>
      <c r="H14" s="217">
        <f t="shared" si="1"/>
        <v>3.4175138185035304E-4</v>
      </c>
      <c r="I14" s="218">
        <f t="shared" si="1"/>
        <v>3.4175138185035304E-4</v>
      </c>
      <c r="J14" s="205"/>
      <c r="K14" s="162"/>
    </row>
    <row r="15" spans="1:12" ht="15">
      <c r="B15" s="63" t="s">
        <v>226</v>
      </c>
      <c r="C15" s="202" t="s">
        <v>161</v>
      </c>
      <c r="D15" s="145" t="s">
        <v>31</v>
      </c>
      <c r="E15" s="42">
        <v>1</v>
      </c>
      <c r="F15" s="42">
        <v>10000</v>
      </c>
      <c r="G15" s="112">
        <f t="shared" si="0"/>
        <v>10000</v>
      </c>
      <c r="H15" s="217">
        <f t="shared" si="1"/>
        <v>1.7087569092517653E-3</v>
      </c>
      <c r="I15" s="218">
        <f t="shared" si="1"/>
        <v>1.7087569092517653E-3</v>
      </c>
      <c r="J15" s="205"/>
      <c r="K15" s="162"/>
      <c r="L15" s="31"/>
    </row>
    <row r="16" spans="1:12" ht="15">
      <c r="B16" s="63" t="s">
        <v>227</v>
      </c>
      <c r="C16" s="124" t="s">
        <v>367</v>
      </c>
      <c r="D16" s="145" t="s">
        <v>6</v>
      </c>
      <c r="E16" s="42">
        <v>1</v>
      </c>
      <c r="F16" s="42">
        <v>10000</v>
      </c>
      <c r="G16" s="112">
        <f t="shared" si="0"/>
        <v>10000</v>
      </c>
      <c r="H16" s="217">
        <f t="shared" si="1"/>
        <v>1.7087569092517653E-3</v>
      </c>
      <c r="I16" s="218">
        <f t="shared" si="1"/>
        <v>1.7087569092517653E-3</v>
      </c>
      <c r="J16" s="99"/>
      <c r="K16" s="162"/>
      <c r="L16" s="31"/>
    </row>
    <row r="17" spans="2:12" ht="18.75">
      <c r="B17" s="64" t="s">
        <v>40</v>
      </c>
      <c r="C17" s="127" t="s">
        <v>66</v>
      </c>
      <c r="D17" s="172"/>
      <c r="E17" s="173"/>
      <c r="F17" s="174"/>
      <c r="G17" s="175">
        <f>SUM(G18:G22)</f>
        <v>98000</v>
      </c>
      <c r="H17" s="219"/>
      <c r="I17" s="219"/>
      <c r="J17" s="176"/>
      <c r="K17" s="177"/>
      <c r="L17" s="30"/>
    </row>
    <row r="18" spans="2:12" ht="18.75">
      <c r="B18" s="63" t="s">
        <v>47</v>
      </c>
      <c r="C18" s="128" t="s">
        <v>281</v>
      </c>
      <c r="D18" s="146" t="s">
        <v>31</v>
      </c>
      <c r="E18" s="42">
        <v>1</v>
      </c>
      <c r="F18" s="42">
        <v>15000</v>
      </c>
      <c r="G18" s="112">
        <f t="shared" ref="G18:G22" si="2">E18*F18</f>
        <v>15000</v>
      </c>
      <c r="H18" s="217">
        <f t="shared" ref="H18:I22" si="3">+F18/$K$144</f>
        <v>2.5631353638776479E-3</v>
      </c>
      <c r="I18" s="218">
        <f t="shared" si="3"/>
        <v>2.5631353638776479E-3</v>
      </c>
      <c r="J18" s="100"/>
      <c r="K18" s="116"/>
      <c r="L18" s="32"/>
    </row>
    <row r="19" spans="2:12" ht="18.75">
      <c r="B19" s="63" t="s">
        <v>48</v>
      </c>
      <c r="C19" s="128" t="s">
        <v>280</v>
      </c>
      <c r="D19" s="146" t="s">
        <v>31</v>
      </c>
      <c r="E19" s="42">
        <v>1</v>
      </c>
      <c r="F19" s="42">
        <v>15000</v>
      </c>
      <c r="G19" s="112">
        <f t="shared" si="2"/>
        <v>15000</v>
      </c>
      <c r="H19" s="217">
        <f t="shared" si="3"/>
        <v>2.5631353638776479E-3</v>
      </c>
      <c r="I19" s="218">
        <f t="shared" si="3"/>
        <v>2.5631353638776479E-3</v>
      </c>
      <c r="J19" s="100"/>
      <c r="K19" s="116"/>
      <c r="L19" s="30"/>
    </row>
    <row r="20" spans="2:12" ht="18.75">
      <c r="B20" s="63" t="s">
        <v>49</v>
      </c>
      <c r="C20" s="128" t="s">
        <v>282</v>
      </c>
      <c r="D20" s="146" t="s">
        <v>31</v>
      </c>
      <c r="E20" s="42">
        <v>1</v>
      </c>
      <c r="F20" s="42">
        <v>15000</v>
      </c>
      <c r="G20" s="112">
        <f t="shared" si="2"/>
        <v>15000</v>
      </c>
      <c r="H20" s="217">
        <f t="shared" si="3"/>
        <v>2.5631353638776479E-3</v>
      </c>
      <c r="I20" s="218">
        <f t="shared" si="3"/>
        <v>2.5631353638776479E-3</v>
      </c>
      <c r="J20" s="100"/>
      <c r="K20" s="116"/>
      <c r="L20" s="32"/>
    </row>
    <row r="21" spans="2:12" ht="18.75">
      <c r="B21" s="63" t="s">
        <v>52</v>
      </c>
      <c r="C21" s="128" t="s">
        <v>70</v>
      </c>
      <c r="D21" s="146" t="s">
        <v>342</v>
      </c>
      <c r="E21" s="42">
        <v>3</v>
      </c>
      <c r="F21" s="42">
        <v>2000</v>
      </c>
      <c r="G21" s="112">
        <f t="shared" ref="G21" si="4">E21*F21</f>
        <v>6000</v>
      </c>
      <c r="H21" s="217">
        <f t="shared" si="3"/>
        <v>3.4175138185035304E-4</v>
      </c>
      <c r="I21" s="218">
        <f t="shared" si="3"/>
        <v>1.0252541455510592E-3</v>
      </c>
      <c r="J21" s="360"/>
      <c r="K21" s="116"/>
      <c r="L21" s="32"/>
    </row>
    <row r="22" spans="2:12" ht="18.75">
      <c r="B22" s="63" t="s">
        <v>270</v>
      </c>
      <c r="C22" s="128" t="s">
        <v>273</v>
      </c>
      <c r="D22" s="146" t="s">
        <v>1</v>
      </c>
      <c r="E22" s="42">
        <v>47</v>
      </c>
      <c r="F22" s="42">
        <v>1000</v>
      </c>
      <c r="G22" s="112">
        <f t="shared" si="2"/>
        <v>47000</v>
      </c>
      <c r="H22" s="217">
        <f t="shared" si="3"/>
        <v>1.7087569092517652E-4</v>
      </c>
      <c r="I22" s="218">
        <f t="shared" si="3"/>
        <v>8.0311574734832965E-3</v>
      </c>
      <c r="J22" s="100"/>
      <c r="K22" s="116"/>
      <c r="L22" s="30"/>
    </row>
    <row r="23" spans="2:12" ht="18.75">
      <c r="B23" s="64" t="s">
        <v>41</v>
      </c>
      <c r="C23" s="127" t="s">
        <v>67</v>
      </c>
      <c r="D23" s="172"/>
      <c r="E23" s="173"/>
      <c r="F23" s="174"/>
      <c r="G23" s="175">
        <f>SUM(G24:G25)</f>
        <v>25000</v>
      </c>
      <c r="H23" s="219"/>
      <c r="I23" s="219"/>
      <c r="J23" s="176"/>
      <c r="K23" s="177"/>
      <c r="L23" s="30"/>
    </row>
    <row r="24" spans="2:12" ht="18.75">
      <c r="B24" s="163" t="s">
        <v>275</v>
      </c>
      <c r="C24" s="129" t="s">
        <v>203</v>
      </c>
      <c r="D24" s="145" t="s">
        <v>31</v>
      </c>
      <c r="E24" s="42">
        <v>1</v>
      </c>
      <c r="F24" s="42">
        <v>15000</v>
      </c>
      <c r="G24" s="112">
        <f t="shared" ref="G24:G25" si="5">E24*F24</f>
        <v>15000</v>
      </c>
      <c r="H24" s="217">
        <f>+F24/$K$144</f>
        <v>2.5631353638776479E-3</v>
      </c>
      <c r="I24" s="218">
        <f>+G24/$K$144</f>
        <v>2.5631353638776479E-3</v>
      </c>
      <c r="J24" s="102"/>
      <c r="K24" s="115"/>
      <c r="L24" s="33"/>
    </row>
    <row r="25" spans="2:12" ht="18.75">
      <c r="B25" s="163" t="s">
        <v>276</v>
      </c>
      <c r="C25" s="129" t="s">
        <v>202</v>
      </c>
      <c r="D25" s="147" t="s">
        <v>31</v>
      </c>
      <c r="E25" s="42">
        <v>1</v>
      </c>
      <c r="F25" s="42">
        <v>10000</v>
      </c>
      <c r="G25" s="112">
        <f t="shared" si="5"/>
        <v>10000</v>
      </c>
      <c r="H25" s="217">
        <f>+F25/$K$144</f>
        <v>1.7087569092517653E-3</v>
      </c>
      <c r="I25" s="218">
        <f>+G25/$K$144</f>
        <v>1.7087569092517653E-3</v>
      </c>
      <c r="J25" s="102"/>
      <c r="K25" s="115"/>
      <c r="L25" s="33"/>
    </row>
    <row r="26" spans="2:12" ht="18.75">
      <c r="B26" s="64" t="s">
        <v>112</v>
      </c>
      <c r="C26" s="127" t="s">
        <v>68</v>
      </c>
      <c r="D26" s="172"/>
      <c r="E26" s="173"/>
      <c r="F26" s="174"/>
      <c r="G26" s="175">
        <f>SUM(G27)</f>
        <v>20000</v>
      </c>
      <c r="H26" s="219"/>
      <c r="I26" s="219"/>
      <c r="J26" s="176"/>
      <c r="K26" s="177"/>
      <c r="L26" s="33"/>
    </row>
    <row r="27" spans="2:12" ht="19.5" thickBot="1">
      <c r="B27" s="65" t="s">
        <v>113</v>
      </c>
      <c r="C27" s="130" t="s">
        <v>274</v>
      </c>
      <c r="D27" s="148" t="s">
        <v>31</v>
      </c>
      <c r="E27" s="42">
        <v>1</v>
      </c>
      <c r="F27" s="42">
        <v>20000</v>
      </c>
      <c r="G27" s="112">
        <f>E27*F27</f>
        <v>20000</v>
      </c>
      <c r="H27" s="217">
        <f>+F27/$K$144</f>
        <v>3.4175138185035306E-3</v>
      </c>
      <c r="I27" s="218">
        <f>+G27/$K$144</f>
        <v>3.4175138185035306E-3</v>
      </c>
      <c r="J27" s="103"/>
      <c r="K27" s="66"/>
      <c r="L27" s="33"/>
    </row>
    <row r="28" spans="2:12" ht="19.5" thickBot="1">
      <c r="B28" s="93" t="s">
        <v>82</v>
      </c>
      <c r="C28" s="58" t="s">
        <v>284</v>
      </c>
      <c r="D28" s="59"/>
      <c r="E28" s="60"/>
      <c r="F28" s="61"/>
      <c r="G28" s="95"/>
      <c r="H28" s="220"/>
      <c r="I28" s="221"/>
      <c r="J28" s="232">
        <f>K28/K144</f>
        <v>3.1529982489513574E-2</v>
      </c>
      <c r="K28" s="168">
        <f>SUM(G29:G32)</f>
        <v>184520</v>
      </c>
      <c r="L28" s="32"/>
    </row>
    <row r="29" spans="2:12" ht="18.75">
      <c r="B29" s="67" t="s">
        <v>228</v>
      </c>
      <c r="C29" s="125" t="s">
        <v>292</v>
      </c>
      <c r="D29" s="146" t="s">
        <v>31</v>
      </c>
      <c r="E29" s="42">
        <v>1</v>
      </c>
      <c r="F29" s="42">
        <v>80000</v>
      </c>
      <c r="G29" s="112">
        <f t="shared" ref="G29:G32" si="6">E29*F29</f>
        <v>80000</v>
      </c>
      <c r="H29" s="217">
        <f t="shared" ref="H29:I33" si="7">+F29/$K$144</f>
        <v>1.3670055274014123E-2</v>
      </c>
      <c r="I29" s="218">
        <f t="shared" si="7"/>
        <v>1.3670055274014123E-2</v>
      </c>
      <c r="J29" s="101"/>
      <c r="K29" s="68"/>
      <c r="L29" s="32"/>
    </row>
    <row r="30" spans="2:12" ht="18.75">
      <c r="B30" s="67" t="s">
        <v>229</v>
      </c>
      <c r="C30" s="132" t="s">
        <v>95</v>
      </c>
      <c r="D30" s="73" t="s">
        <v>3</v>
      </c>
      <c r="E30" s="42">
        <v>44.1</v>
      </c>
      <c r="F30" s="42">
        <v>1200</v>
      </c>
      <c r="G30" s="112">
        <f t="shared" si="6"/>
        <v>52920</v>
      </c>
      <c r="H30" s="217">
        <f t="shared" si="7"/>
        <v>2.0505082911021183E-4</v>
      </c>
      <c r="I30" s="218">
        <f t="shared" si="7"/>
        <v>9.0427415637603422E-3</v>
      </c>
      <c r="J30" s="101"/>
      <c r="K30" s="68"/>
      <c r="L30" s="32"/>
    </row>
    <row r="31" spans="2:12" ht="18.75">
      <c r="B31" s="67" t="s">
        <v>230</v>
      </c>
      <c r="C31" s="132" t="s">
        <v>85</v>
      </c>
      <c r="D31" s="73" t="s">
        <v>3</v>
      </c>
      <c r="E31" s="42">
        <v>13</v>
      </c>
      <c r="F31" s="42">
        <v>1200</v>
      </c>
      <c r="G31" s="112">
        <f t="shared" si="6"/>
        <v>15600</v>
      </c>
      <c r="H31" s="217">
        <f t="shared" si="7"/>
        <v>2.0505082911021183E-4</v>
      </c>
      <c r="I31" s="218">
        <f t="shared" si="7"/>
        <v>2.6656607784327538E-3</v>
      </c>
      <c r="J31" s="101"/>
      <c r="K31" s="68"/>
      <c r="L31" s="32"/>
    </row>
    <row r="32" spans="2:12" ht="18.75">
      <c r="B32" s="67" t="s">
        <v>231</v>
      </c>
      <c r="C32" s="132" t="s">
        <v>283</v>
      </c>
      <c r="D32" s="73" t="s">
        <v>3</v>
      </c>
      <c r="E32" s="42">
        <v>30</v>
      </c>
      <c r="F32" s="42">
        <v>1200</v>
      </c>
      <c r="G32" s="112">
        <f t="shared" si="6"/>
        <v>36000</v>
      </c>
      <c r="H32" s="217">
        <f t="shared" si="7"/>
        <v>2.0505082911021183E-4</v>
      </c>
      <c r="I32" s="218">
        <f t="shared" si="7"/>
        <v>6.1515248733063545E-3</v>
      </c>
      <c r="J32" s="101"/>
      <c r="K32" s="68"/>
      <c r="L32" s="32"/>
    </row>
    <row r="33" spans="2:13" ht="19.5" thickBot="1">
      <c r="B33" s="361" t="s">
        <v>232</v>
      </c>
      <c r="C33" s="43" t="s">
        <v>285</v>
      </c>
      <c r="D33" s="73" t="s">
        <v>2</v>
      </c>
      <c r="E33" s="42">
        <v>32</v>
      </c>
      <c r="F33" s="42">
        <v>200</v>
      </c>
      <c r="G33" s="112">
        <f t="shared" ref="G33" si="8">E33*F33</f>
        <v>6400</v>
      </c>
      <c r="H33" s="217">
        <f t="shared" si="7"/>
        <v>3.4175138185035304E-5</v>
      </c>
      <c r="I33" s="218">
        <f t="shared" si="7"/>
        <v>1.0936044219211297E-3</v>
      </c>
      <c r="J33" s="101"/>
      <c r="K33" s="68"/>
      <c r="L33" s="32"/>
    </row>
    <row r="34" spans="2:13" ht="19.5" thickBot="1">
      <c r="B34" s="93" t="s">
        <v>84</v>
      </c>
      <c r="C34" s="58" t="s">
        <v>83</v>
      </c>
      <c r="D34" s="59"/>
      <c r="E34" s="60"/>
      <c r="F34" s="61"/>
      <c r="G34" s="95"/>
      <c r="H34" s="221"/>
      <c r="I34" s="221"/>
      <c r="J34" s="232">
        <f>K34/K144</f>
        <v>3.6208558907044906E-2</v>
      </c>
      <c r="K34" s="168">
        <f>SUM(G35:G38)</f>
        <v>211900</v>
      </c>
      <c r="L34" s="35"/>
    </row>
    <row r="35" spans="2:13" ht="18.75">
      <c r="B35" s="69">
        <v>3.1</v>
      </c>
      <c r="C35" s="133" t="s">
        <v>293</v>
      </c>
      <c r="D35" s="67" t="s">
        <v>3</v>
      </c>
      <c r="E35" s="42">
        <v>47</v>
      </c>
      <c r="F35" s="42">
        <v>3200</v>
      </c>
      <c r="G35" s="112">
        <f t="shared" ref="G35:G37" si="9">E35*F35</f>
        <v>150400</v>
      </c>
      <c r="H35" s="217">
        <f t="shared" ref="H35:I38" si="10">+F35/$K$144</f>
        <v>5.4680221096056487E-4</v>
      </c>
      <c r="I35" s="218">
        <f t="shared" si="10"/>
        <v>2.569970391514655E-2</v>
      </c>
      <c r="J35" s="100"/>
      <c r="K35" s="116"/>
      <c r="L35" s="36"/>
    </row>
    <row r="36" spans="2:13" ht="18.75">
      <c r="B36" s="69">
        <v>3.2</v>
      </c>
      <c r="C36" s="363" t="s">
        <v>288</v>
      </c>
      <c r="D36" s="67" t="s">
        <v>3</v>
      </c>
      <c r="E36" s="42">
        <v>9.5</v>
      </c>
      <c r="F36" s="42">
        <v>1500</v>
      </c>
      <c r="G36" s="112">
        <f t="shared" si="9"/>
        <v>14250</v>
      </c>
      <c r="H36" s="364">
        <f t="shared" si="10"/>
        <v>2.5631353638776481E-4</v>
      </c>
      <c r="I36" s="365">
        <f t="shared" si="10"/>
        <v>2.4349785956837653E-3</v>
      </c>
      <c r="J36" s="360"/>
      <c r="K36" s="116"/>
      <c r="L36" s="36"/>
    </row>
    <row r="37" spans="2:13" ht="18.75">
      <c r="B37" s="69">
        <v>3.3</v>
      </c>
      <c r="C37" s="133" t="s">
        <v>289</v>
      </c>
      <c r="D37" s="67" t="s">
        <v>3</v>
      </c>
      <c r="E37" s="42">
        <v>45</v>
      </c>
      <c r="F37" s="42">
        <v>700</v>
      </c>
      <c r="G37" s="112">
        <f t="shared" si="9"/>
        <v>31500</v>
      </c>
      <c r="H37" s="217">
        <f t="shared" si="10"/>
        <v>1.1961298364762356E-4</v>
      </c>
      <c r="I37" s="218">
        <f t="shared" si="10"/>
        <v>5.3825842641430609E-3</v>
      </c>
      <c r="J37" s="100"/>
      <c r="K37" s="116"/>
      <c r="L37" s="36"/>
    </row>
    <row r="38" spans="2:13" ht="19.5" thickBot="1">
      <c r="B38" s="69">
        <v>3.4</v>
      </c>
      <c r="C38" s="133" t="s">
        <v>290</v>
      </c>
      <c r="D38" s="67" t="s">
        <v>3</v>
      </c>
      <c r="E38" s="42">
        <v>22.5</v>
      </c>
      <c r="F38" s="42">
        <v>700</v>
      </c>
      <c r="G38" s="112">
        <f>E38*F38</f>
        <v>15750</v>
      </c>
      <c r="H38" s="217">
        <f t="shared" si="10"/>
        <v>1.1961298364762356E-4</v>
      </c>
      <c r="I38" s="218">
        <f t="shared" si="10"/>
        <v>2.6912921320715304E-3</v>
      </c>
      <c r="J38" s="100"/>
      <c r="K38" s="116"/>
      <c r="L38" s="34"/>
    </row>
    <row r="39" spans="2:13" ht="19.5" thickBot="1">
      <c r="B39" s="57">
        <v>4</v>
      </c>
      <c r="C39" s="58" t="s">
        <v>98</v>
      </c>
      <c r="D39" s="59"/>
      <c r="E39" s="60"/>
      <c r="F39" s="61"/>
      <c r="G39" s="369"/>
      <c r="H39" s="221"/>
      <c r="I39" s="221">
        <f>+G39/$K$144</f>
        <v>0</v>
      </c>
      <c r="J39" s="232">
        <f>K39/K144</f>
        <v>0.23716862397650801</v>
      </c>
      <c r="K39" s="161">
        <f>G45+G43+G41</f>
        <v>1387960</v>
      </c>
      <c r="L39" s="32"/>
    </row>
    <row r="40" spans="2:13" ht="18.75">
      <c r="B40" s="64" t="s">
        <v>233</v>
      </c>
      <c r="C40" s="127" t="s">
        <v>99</v>
      </c>
      <c r="D40" s="172"/>
      <c r="E40" s="173"/>
      <c r="F40" s="174"/>
      <c r="G40" s="175">
        <f>G41+G43+G45</f>
        <v>1387960</v>
      </c>
      <c r="H40" s="219"/>
      <c r="I40" s="219"/>
      <c r="J40" s="176"/>
      <c r="K40" s="177"/>
      <c r="L40" s="38"/>
    </row>
    <row r="41" spans="2:13" ht="18.75">
      <c r="B41" s="62"/>
      <c r="C41" s="123" t="s">
        <v>96</v>
      </c>
      <c r="D41" s="178"/>
      <c r="E41" s="91"/>
      <c r="F41" s="92"/>
      <c r="G41" s="179">
        <f>SUM(G42:G42)</f>
        <v>705000</v>
      </c>
      <c r="H41" s="222"/>
      <c r="I41" s="222"/>
      <c r="J41" s="97"/>
      <c r="K41" s="117"/>
      <c r="L41" s="38"/>
    </row>
    <row r="42" spans="2:13" ht="18.75">
      <c r="B42" s="63" t="s">
        <v>234</v>
      </c>
      <c r="C42" s="132" t="s">
        <v>291</v>
      </c>
      <c r="D42" s="73" t="s">
        <v>3</v>
      </c>
      <c r="E42" s="42">
        <v>47</v>
      </c>
      <c r="F42" s="42">
        <v>15000</v>
      </c>
      <c r="G42" s="112">
        <f>E42*F42</f>
        <v>705000</v>
      </c>
      <c r="H42" s="217">
        <f>+F42/$K$144</f>
        <v>2.5631353638776479E-3</v>
      </c>
      <c r="I42" s="218">
        <f>+G42/$K$144</f>
        <v>0.12046736210224945</v>
      </c>
      <c r="J42" s="107"/>
      <c r="K42" s="116"/>
      <c r="L42" s="38"/>
    </row>
    <row r="43" spans="2:13" ht="18.75">
      <c r="B43" s="62"/>
      <c r="C43" s="123" t="s">
        <v>97</v>
      </c>
      <c r="D43" s="178"/>
      <c r="E43" s="91"/>
      <c r="F43" s="92"/>
      <c r="G43" s="179">
        <f>SUM(G44:G44)</f>
        <v>300000</v>
      </c>
      <c r="H43" s="222"/>
      <c r="I43" s="222"/>
      <c r="J43" s="97"/>
      <c r="K43" s="117"/>
      <c r="L43" s="38"/>
    </row>
    <row r="44" spans="2:13" ht="18.75">
      <c r="B44" s="63" t="s">
        <v>235</v>
      </c>
      <c r="C44" s="132" t="s">
        <v>294</v>
      </c>
      <c r="D44" s="73" t="s">
        <v>3</v>
      </c>
      <c r="E44" s="42">
        <v>15</v>
      </c>
      <c r="F44" s="42">
        <v>20000</v>
      </c>
      <c r="G44" s="112">
        <f>E44*F44</f>
        <v>300000</v>
      </c>
      <c r="H44" s="217">
        <f>+F44/$K$144</f>
        <v>3.4175138185035306E-3</v>
      </c>
      <c r="I44" s="218">
        <f>+G44/$K$144</f>
        <v>5.1262707277552957E-2</v>
      </c>
      <c r="J44" s="107"/>
      <c r="K44" s="116"/>
      <c r="L44"/>
    </row>
    <row r="45" spans="2:13" ht="18.75">
      <c r="B45" s="184" t="s">
        <v>236</v>
      </c>
      <c r="C45" s="185" t="s">
        <v>206</v>
      </c>
      <c r="D45" s="151"/>
      <c r="E45" s="186"/>
      <c r="F45" s="187"/>
      <c r="G45" s="188">
        <f>SUM(G46:G48)</f>
        <v>382960</v>
      </c>
      <c r="H45" s="223"/>
      <c r="I45" s="224"/>
      <c r="J45" s="187"/>
      <c r="K45" s="189"/>
      <c r="L45" s="38"/>
    </row>
    <row r="46" spans="2:13" ht="18.75">
      <c r="B46" s="63" t="s">
        <v>237</v>
      </c>
      <c r="C46" s="132" t="s">
        <v>295</v>
      </c>
      <c r="D46" s="73" t="s">
        <v>59</v>
      </c>
      <c r="E46" s="42">
        <v>1572</v>
      </c>
      <c r="F46" s="42">
        <v>180</v>
      </c>
      <c r="G46" s="112">
        <f t="shared" ref="G46:G48" si="11">E46*F46</f>
        <v>282960</v>
      </c>
      <c r="H46" s="217">
        <f t="shared" ref="H46:I48" si="12">+F46/$K$144</f>
        <v>3.0757624366531774E-5</v>
      </c>
      <c r="I46" s="218">
        <f t="shared" si="12"/>
        <v>4.8350985504187947E-2</v>
      </c>
      <c r="J46" s="107"/>
      <c r="K46" s="116"/>
      <c r="L46" s="38"/>
    </row>
    <row r="47" spans="2:13" ht="18.75">
      <c r="B47" s="63" t="s">
        <v>238</v>
      </c>
      <c r="C47" s="132" t="s">
        <v>207</v>
      </c>
      <c r="D47" s="149" t="s">
        <v>42</v>
      </c>
      <c r="E47" s="47">
        <v>1</v>
      </c>
      <c r="F47" s="47">
        <v>100000</v>
      </c>
      <c r="G47" s="112">
        <f t="shared" ref="G47" si="13">E47*F47</f>
        <v>100000</v>
      </c>
      <c r="H47" s="217">
        <f t="shared" si="12"/>
        <v>1.7087569092517654E-2</v>
      </c>
      <c r="I47" s="218">
        <f t="shared" si="12"/>
        <v>1.7087569092517654E-2</v>
      </c>
      <c r="J47" s="106"/>
      <c r="K47" s="115"/>
      <c r="L47" s="38"/>
    </row>
    <row r="48" spans="2:13" ht="19.5" thickBot="1">
      <c r="B48" s="63" t="s">
        <v>239</v>
      </c>
      <c r="C48" s="413" t="s">
        <v>208</v>
      </c>
      <c r="D48" s="414" t="s">
        <v>42</v>
      </c>
      <c r="E48" s="415">
        <v>1</v>
      </c>
      <c r="F48" s="415">
        <v>0</v>
      </c>
      <c r="G48" s="404">
        <f t="shared" si="11"/>
        <v>0</v>
      </c>
      <c r="H48" s="405">
        <f t="shared" si="12"/>
        <v>0</v>
      </c>
      <c r="I48" s="406">
        <f t="shared" si="12"/>
        <v>0</v>
      </c>
      <c r="J48" s="416"/>
      <c r="K48" s="417"/>
      <c r="L48" s="37" t="s">
        <v>364</v>
      </c>
      <c r="M48" s="418"/>
    </row>
    <row r="49" spans="2:12" ht="19.5" thickBot="1">
      <c r="B49" s="82">
        <v>5</v>
      </c>
      <c r="C49" s="83" t="s">
        <v>181</v>
      </c>
      <c r="D49" s="84"/>
      <c r="E49" s="85"/>
      <c r="F49" s="86"/>
      <c r="G49" s="86"/>
      <c r="H49" s="226"/>
      <c r="I49" s="226"/>
      <c r="J49" s="233">
        <f>K49/K144</f>
        <v>7.7748439370955325E-2</v>
      </c>
      <c r="K49" s="171">
        <f>G50</f>
        <v>455000</v>
      </c>
      <c r="L49"/>
    </row>
    <row r="50" spans="2:12" ht="18.75">
      <c r="B50" s="62"/>
      <c r="C50" s="123" t="s">
        <v>102</v>
      </c>
      <c r="D50" s="154"/>
      <c r="E50" s="91"/>
      <c r="F50" s="92"/>
      <c r="G50" s="179">
        <f>SUM(G51:G51)</f>
        <v>455000</v>
      </c>
      <c r="H50" s="222"/>
      <c r="I50" s="222"/>
      <c r="J50" s="97"/>
      <c r="K50" s="117"/>
      <c r="L50"/>
    </row>
    <row r="51" spans="2:12" ht="19.5" thickBot="1">
      <c r="B51" s="63" t="s">
        <v>115</v>
      </c>
      <c r="C51" s="132" t="s">
        <v>209</v>
      </c>
      <c r="D51" s="149" t="s">
        <v>2</v>
      </c>
      <c r="E51" s="42">
        <v>130</v>
      </c>
      <c r="F51" s="42">
        <v>3500</v>
      </c>
      <c r="G51" s="112">
        <f t="shared" ref="G51" si="14">E51*F51</f>
        <v>455000</v>
      </c>
      <c r="H51" s="217">
        <f>+F51/$K$144</f>
        <v>5.9806491823811785E-4</v>
      </c>
      <c r="I51" s="218">
        <f>+G51/$K$144</f>
        <v>7.7748439370955325E-2</v>
      </c>
      <c r="J51" s="108"/>
      <c r="K51" s="113"/>
      <c r="L51"/>
    </row>
    <row r="52" spans="2:12" ht="19.5" thickBot="1">
      <c r="B52" s="82">
        <v>6</v>
      </c>
      <c r="C52" s="83" t="s">
        <v>104</v>
      </c>
      <c r="D52" s="84"/>
      <c r="E52" s="85"/>
      <c r="F52" s="86"/>
      <c r="G52" s="368"/>
      <c r="H52" s="226"/>
      <c r="I52" s="226"/>
      <c r="J52" s="233">
        <f>K52/K144</f>
        <v>8.6527177992236255E-3</v>
      </c>
      <c r="K52" s="192">
        <f>SUM(G53:G54)</f>
        <v>50637.5</v>
      </c>
      <c r="L52"/>
    </row>
    <row r="53" spans="2:12" ht="21">
      <c r="B53" s="67" t="s">
        <v>240</v>
      </c>
      <c r="C53" s="131" t="s">
        <v>210</v>
      </c>
      <c r="D53" s="67" t="s">
        <v>2</v>
      </c>
      <c r="E53" s="164">
        <v>42.5</v>
      </c>
      <c r="F53" s="42">
        <v>715</v>
      </c>
      <c r="G53" s="112">
        <f>E53*F53</f>
        <v>30387.5</v>
      </c>
      <c r="H53" s="217">
        <f>+F53/$K$144</f>
        <v>1.2217611901150122E-4</v>
      </c>
      <c r="I53" s="218">
        <f>+G53/$K$144</f>
        <v>5.1924850579888014E-3</v>
      </c>
      <c r="J53" s="234"/>
      <c r="K53" s="114"/>
      <c r="L53"/>
    </row>
    <row r="54" spans="2:12" ht="21.75" thickBot="1">
      <c r="B54" s="361" t="s">
        <v>286</v>
      </c>
      <c r="C54" s="362" t="s">
        <v>287</v>
      </c>
      <c r="D54" s="67" t="s">
        <v>2</v>
      </c>
      <c r="E54" s="164">
        <v>135</v>
      </c>
      <c r="F54" s="42">
        <v>150</v>
      </c>
      <c r="G54" s="112">
        <f>E54*F54</f>
        <v>20250</v>
      </c>
      <c r="H54" s="217">
        <f>+F54/$K$144</f>
        <v>2.5631353638776478E-5</v>
      </c>
      <c r="I54" s="218">
        <f>+G54/$K$144</f>
        <v>3.4602327412348245E-3</v>
      </c>
      <c r="J54" s="234"/>
      <c r="K54" s="114"/>
      <c r="L54"/>
    </row>
    <row r="55" spans="2:12" ht="19.5" thickBot="1">
      <c r="B55" s="82">
        <v>7</v>
      </c>
      <c r="C55" s="83" t="s">
        <v>7</v>
      </c>
      <c r="D55" s="84"/>
      <c r="E55" s="85"/>
      <c r="F55" s="86"/>
      <c r="G55" s="86"/>
      <c r="H55" s="226"/>
      <c r="I55" s="226"/>
      <c r="J55" s="233">
        <f>K55/K144</f>
        <v>4.1010165822042366E-2</v>
      </c>
      <c r="K55" s="171">
        <f>G56</f>
        <v>240000</v>
      </c>
      <c r="L55"/>
    </row>
    <row r="56" spans="2:12" ht="18.75">
      <c r="B56" s="62"/>
      <c r="C56" s="123" t="s">
        <v>103</v>
      </c>
      <c r="D56" s="178"/>
      <c r="E56" s="91"/>
      <c r="F56" s="92"/>
      <c r="G56" s="179">
        <f>SUM(G57:G57)</f>
        <v>240000</v>
      </c>
      <c r="H56" s="222"/>
      <c r="I56" s="222"/>
      <c r="J56" s="190"/>
      <c r="K56" s="191"/>
      <c r="L56"/>
    </row>
    <row r="57" spans="2:12" ht="19.5" thickBot="1">
      <c r="B57" s="70" t="s">
        <v>241</v>
      </c>
      <c r="C57" s="135" t="s">
        <v>343</v>
      </c>
      <c r="D57" s="73" t="s">
        <v>3</v>
      </c>
      <c r="E57" s="42">
        <v>16</v>
      </c>
      <c r="F57" s="42">
        <v>15000</v>
      </c>
      <c r="G57" s="112">
        <f t="shared" ref="G57" si="15">E57*F57</f>
        <v>240000</v>
      </c>
      <c r="H57" s="217">
        <f>+F57/$K$144</f>
        <v>2.5631353638776479E-3</v>
      </c>
      <c r="I57" s="218">
        <f>+G57/$K$144</f>
        <v>4.1010165822042366E-2</v>
      </c>
      <c r="J57" s="105"/>
      <c r="K57" s="68"/>
      <c r="L57"/>
    </row>
    <row r="58" spans="2:12" ht="19.5" thickBot="1">
      <c r="B58" s="82">
        <v>8</v>
      </c>
      <c r="C58" s="83" t="s">
        <v>56</v>
      </c>
      <c r="D58" s="84"/>
      <c r="E58" s="85"/>
      <c r="F58" s="86"/>
      <c r="G58" s="86"/>
      <c r="H58" s="226"/>
      <c r="I58" s="226"/>
      <c r="J58" s="233">
        <f>K58/K144</f>
        <v>0.13779415716206234</v>
      </c>
      <c r="K58" s="171">
        <f>G64+G59</f>
        <v>806400</v>
      </c>
      <c r="L58" s="37"/>
    </row>
    <row r="59" spans="2:12" ht="18.75">
      <c r="B59" s="87" t="s">
        <v>242</v>
      </c>
      <c r="C59" s="134" t="s">
        <v>105</v>
      </c>
      <c r="D59" s="150"/>
      <c r="E59" s="88"/>
      <c r="F59" s="89"/>
      <c r="G59" s="170">
        <f>G60+G62+G65+G68</f>
        <v>507700</v>
      </c>
      <c r="H59" s="227"/>
      <c r="I59" s="227"/>
      <c r="J59" s="182"/>
      <c r="K59" s="183"/>
      <c r="L59" s="37"/>
    </row>
    <row r="60" spans="2:12" ht="18.75">
      <c r="B60" s="62" t="s">
        <v>243</v>
      </c>
      <c r="C60" s="136" t="s">
        <v>106</v>
      </c>
      <c r="D60" s="152"/>
      <c r="E60" s="91"/>
      <c r="F60" s="92"/>
      <c r="G60" s="179">
        <f>SUM(G61:G61)</f>
        <v>66500</v>
      </c>
      <c r="H60" s="222"/>
      <c r="I60" s="222"/>
      <c r="J60" s="97"/>
      <c r="K60" s="117"/>
      <c r="L60" s="37"/>
    </row>
    <row r="61" spans="2:12" ht="18.75">
      <c r="B61" s="70" t="s">
        <v>244</v>
      </c>
      <c r="C61" s="124" t="s">
        <v>211</v>
      </c>
      <c r="D61" s="73" t="s">
        <v>2</v>
      </c>
      <c r="E61" s="42">
        <v>35</v>
      </c>
      <c r="F61" s="42">
        <v>1900</v>
      </c>
      <c r="G61" s="112">
        <f t="shared" ref="G61" si="16">E61*F61</f>
        <v>66500</v>
      </c>
      <c r="H61" s="217">
        <f>+F61/$K$144</f>
        <v>3.2466381275783542E-4</v>
      </c>
      <c r="I61" s="218">
        <f>+G61/$K$144</f>
        <v>1.1363233446524238E-2</v>
      </c>
      <c r="J61" s="108"/>
      <c r="K61" s="113"/>
      <c r="L61"/>
    </row>
    <row r="62" spans="2:12" ht="18.75">
      <c r="B62" s="62" t="s">
        <v>247</v>
      </c>
      <c r="C62" s="137" t="s">
        <v>107</v>
      </c>
      <c r="D62" s="153"/>
      <c r="E62" s="166"/>
      <c r="F62" s="97"/>
      <c r="G62" s="194">
        <f>SUM(G63:G63)</f>
        <v>142500</v>
      </c>
      <c r="H62" s="228"/>
      <c r="I62" s="228"/>
      <c r="J62" s="97"/>
      <c r="K62" s="117"/>
      <c r="L62"/>
    </row>
    <row r="63" spans="2:12" ht="18.75">
      <c r="B63" s="71" t="s">
        <v>248</v>
      </c>
      <c r="C63" s="43" t="s">
        <v>358</v>
      </c>
      <c r="D63" s="149" t="s">
        <v>2</v>
      </c>
      <c r="E63" s="47">
        <v>95</v>
      </c>
      <c r="F63" s="42">
        <v>1500</v>
      </c>
      <c r="G63" s="112">
        <f t="shared" ref="G63" si="17">E63*F63</f>
        <v>142500</v>
      </c>
      <c r="H63" s="217">
        <f>+F63/$K$144</f>
        <v>2.5631353638776481E-4</v>
      </c>
      <c r="I63" s="218">
        <f>+G63/$K$144</f>
        <v>2.4349785956837657E-2</v>
      </c>
      <c r="J63" s="96"/>
      <c r="K63" s="66"/>
      <c r="L63" s="37"/>
    </row>
    <row r="64" spans="2:12" ht="18.75">
      <c r="B64" s="195" t="s">
        <v>245</v>
      </c>
      <c r="C64" s="134" t="s">
        <v>123</v>
      </c>
      <c r="D64" s="150"/>
      <c r="E64" s="88"/>
      <c r="F64" s="89"/>
      <c r="G64" s="170">
        <f>G65+G68</f>
        <v>298700</v>
      </c>
      <c r="H64" s="227"/>
      <c r="I64" s="227"/>
      <c r="J64" s="187"/>
      <c r="K64" s="189"/>
      <c r="L64"/>
    </row>
    <row r="65" spans="2:17" ht="21">
      <c r="B65" s="196" t="s">
        <v>246</v>
      </c>
      <c r="C65" s="138" t="s">
        <v>57</v>
      </c>
      <c r="D65" s="155"/>
      <c r="E65" s="46"/>
      <c r="F65" s="197"/>
      <c r="G65" s="179">
        <f>SUM(G66:G67)</f>
        <v>288900</v>
      </c>
      <c r="H65" s="229"/>
      <c r="I65" s="229"/>
      <c r="J65" s="235"/>
      <c r="K65" s="120"/>
      <c r="L65"/>
    </row>
    <row r="66" spans="2:17" ht="18.75">
      <c r="B66" s="74" t="s">
        <v>253</v>
      </c>
      <c r="C66" s="274" t="s">
        <v>249</v>
      </c>
      <c r="D66" s="273" t="s">
        <v>2</v>
      </c>
      <c r="E66" s="42">
        <v>107</v>
      </c>
      <c r="F66" s="42">
        <v>800</v>
      </c>
      <c r="G66" s="112">
        <f t="shared" ref="G66" si="18">E66*F66</f>
        <v>85600</v>
      </c>
      <c r="H66" s="217">
        <f>+F66/$K$144</f>
        <v>1.3670055274014122E-4</v>
      </c>
      <c r="I66" s="218">
        <f>+G66/$K$144</f>
        <v>1.462695914319511E-2</v>
      </c>
      <c r="J66" s="105"/>
      <c r="K66" s="68"/>
      <c r="L66"/>
    </row>
    <row r="67" spans="2:17" ht="18.75">
      <c r="B67" s="74" t="s">
        <v>254</v>
      </c>
      <c r="C67" s="44" t="s">
        <v>250</v>
      </c>
      <c r="D67" s="73" t="s">
        <v>2</v>
      </c>
      <c r="E67" s="42">
        <v>107</v>
      </c>
      <c r="F67" s="42">
        <v>1900</v>
      </c>
      <c r="G67" s="112">
        <f t="shared" ref="G67" si="19">E67*F67</f>
        <v>203300</v>
      </c>
      <c r="H67" s="217">
        <f>+F67/$K$144</f>
        <v>3.2466381275783542E-4</v>
      </c>
      <c r="I67" s="218">
        <f>+G67/$K$144</f>
        <v>3.473902796508839E-2</v>
      </c>
      <c r="J67" s="105"/>
      <c r="K67" s="68"/>
      <c r="L67"/>
    </row>
    <row r="68" spans="2:17" ht="18.75">
      <c r="B68" s="196" t="s">
        <v>251</v>
      </c>
      <c r="C68" s="138" t="s">
        <v>58</v>
      </c>
      <c r="D68" s="156"/>
      <c r="E68" s="167"/>
      <c r="F68" s="92"/>
      <c r="G68" s="179">
        <f>SUM(G69:G69)</f>
        <v>9800</v>
      </c>
      <c r="H68" s="222"/>
      <c r="I68" s="222"/>
      <c r="J68" s="97"/>
      <c r="K68" s="117"/>
      <c r="L68"/>
      <c r="Q68" s="32"/>
    </row>
    <row r="69" spans="2:17" ht="18.75">
      <c r="B69" s="63" t="s">
        <v>252</v>
      </c>
      <c r="C69" s="44" t="s">
        <v>351</v>
      </c>
      <c r="D69" s="73" t="s">
        <v>2</v>
      </c>
      <c r="E69" s="42">
        <v>196</v>
      </c>
      <c r="F69" s="42">
        <v>50</v>
      </c>
      <c r="G69" s="112">
        <f t="shared" ref="G69" si="20">E69*F69</f>
        <v>9800</v>
      </c>
      <c r="H69" s="217">
        <f>+F69/$K$144</f>
        <v>8.5437845462588261E-6</v>
      </c>
      <c r="I69" s="218">
        <f>+G69/$K$144</f>
        <v>1.6745817710667299E-3</v>
      </c>
      <c r="J69" s="105"/>
      <c r="K69" s="68"/>
      <c r="L69"/>
      <c r="Q69" s="32"/>
    </row>
    <row r="70" spans="2:17" ht="19.5" thickBot="1">
      <c r="B70" s="366" t="s">
        <v>298</v>
      </c>
      <c r="C70" s="45" t="s">
        <v>299</v>
      </c>
      <c r="D70" s="73" t="s">
        <v>2</v>
      </c>
      <c r="E70" s="42">
        <v>6.5</v>
      </c>
      <c r="F70" s="42">
        <v>2500</v>
      </c>
      <c r="G70" s="112">
        <f t="shared" ref="G70" si="21">E70*F70</f>
        <v>16250</v>
      </c>
      <c r="H70" s="217">
        <f>+F70/$K$144</f>
        <v>4.2718922731294133E-4</v>
      </c>
      <c r="I70" s="218">
        <f>+G70/$K$144</f>
        <v>2.7767299775341187E-3</v>
      </c>
      <c r="J70" s="105"/>
      <c r="K70" s="68"/>
      <c r="L70"/>
      <c r="Q70" s="32"/>
    </row>
    <row r="71" spans="2:17" ht="19.5" thickBot="1">
      <c r="B71" s="82">
        <v>9</v>
      </c>
      <c r="C71" s="83" t="s">
        <v>125</v>
      </c>
      <c r="D71" s="84"/>
      <c r="E71" s="85"/>
      <c r="F71" s="86"/>
      <c r="G71" s="86"/>
      <c r="H71" s="226"/>
      <c r="I71" s="226"/>
      <c r="J71" s="233">
        <f>K71/K144</f>
        <v>9.3373312549153459E-2</v>
      </c>
      <c r="K71" s="171">
        <f>G72</f>
        <v>546440</v>
      </c>
      <c r="Q71" s="32"/>
    </row>
    <row r="72" spans="2:17" ht="18.75">
      <c r="B72" s="195" t="s">
        <v>116</v>
      </c>
      <c r="C72" s="134" t="s">
        <v>124</v>
      </c>
      <c r="D72" s="150"/>
      <c r="E72" s="88"/>
      <c r="F72" s="89"/>
      <c r="G72" s="170">
        <f>SUM(G73:G74)</f>
        <v>546440</v>
      </c>
      <c r="H72" s="227"/>
      <c r="I72" s="227"/>
      <c r="J72" s="187"/>
      <c r="K72" s="189"/>
      <c r="L72" s="32"/>
      <c r="M72"/>
      <c r="Q72" s="33"/>
    </row>
    <row r="73" spans="2:17" ht="21">
      <c r="B73" s="73" t="s">
        <v>117</v>
      </c>
      <c r="C73" s="139" t="s">
        <v>213</v>
      </c>
      <c r="D73" s="73" t="s">
        <v>2</v>
      </c>
      <c r="E73" s="42">
        <v>32.72</v>
      </c>
      <c r="F73" s="42">
        <v>2000</v>
      </c>
      <c r="G73" s="112">
        <f t="shared" ref="G73:G74" si="22">E73*F73</f>
        <v>65440</v>
      </c>
      <c r="H73" s="217">
        <f>+F73/$K$144</f>
        <v>3.4175138185035304E-4</v>
      </c>
      <c r="I73" s="218">
        <f>+G73/$K$144</f>
        <v>1.1182105214143551E-2</v>
      </c>
      <c r="J73" s="237"/>
      <c r="K73" s="119"/>
      <c r="L73" s="32"/>
      <c r="M73"/>
      <c r="Q73" s="33"/>
    </row>
    <row r="74" spans="2:17" ht="21.75" thickBot="1">
      <c r="B74" s="73" t="s">
        <v>118</v>
      </c>
      <c r="C74" s="132" t="s">
        <v>212</v>
      </c>
      <c r="D74" s="73" t="s">
        <v>2</v>
      </c>
      <c r="E74" s="42">
        <v>130</v>
      </c>
      <c r="F74" s="42">
        <v>3700</v>
      </c>
      <c r="G74" s="112">
        <f t="shared" si="22"/>
        <v>481000</v>
      </c>
      <c r="H74" s="217">
        <f>+F74/$K$144</f>
        <v>6.322400564231531E-4</v>
      </c>
      <c r="I74" s="218">
        <f>+G74/$K$144</f>
        <v>8.2191207335009911E-2</v>
      </c>
      <c r="J74" s="236"/>
      <c r="K74" s="118"/>
      <c r="L74" s="30"/>
      <c r="M74"/>
      <c r="Q74" s="33"/>
    </row>
    <row r="75" spans="2:17" ht="19.5" thickBot="1">
      <c r="B75" s="82">
        <v>10</v>
      </c>
      <c r="C75" s="83" t="s">
        <v>55</v>
      </c>
      <c r="D75" s="84"/>
      <c r="E75" s="85"/>
      <c r="F75" s="86"/>
      <c r="G75" s="86"/>
      <c r="H75" s="226"/>
      <c r="I75" s="226"/>
      <c r="J75" s="233">
        <f>K75/K144</f>
        <v>3.5345636667872764E-2</v>
      </c>
      <c r="K75" s="171">
        <f>SUM(G76:G78)</f>
        <v>206850</v>
      </c>
      <c r="L75" s="32"/>
      <c r="M75"/>
      <c r="Q75" s="32"/>
    </row>
    <row r="76" spans="2:17" ht="18.75">
      <c r="B76" s="70" t="s">
        <v>121</v>
      </c>
      <c r="C76" s="132" t="s">
        <v>214</v>
      </c>
      <c r="D76" s="73" t="s">
        <v>6</v>
      </c>
      <c r="E76" s="42">
        <v>4</v>
      </c>
      <c r="F76" s="42">
        <v>16000</v>
      </c>
      <c r="G76" s="112">
        <f t="shared" ref="G76:G78" si="23">E76*F76</f>
        <v>64000</v>
      </c>
      <c r="H76" s="217">
        <f t="shared" ref="H76:I78" si="24">+F76/$K$144</f>
        <v>2.7340110548028243E-3</v>
      </c>
      <c r="I76" s="218">
        <f t="shared" si="24"/>
        <v>1.0936044219211297E-2</v>
      </c>
      <c r="J76" s="105"/>
      <c r="K76" s="68"/>
      <c r="L76" s="32"/>
      <c r="M76"/>
      <c r="Q76" s="32"/>
    </row>
    <row r="77" spans="2:17" ht="18.75">
      <c r="B77" s="63" t="s">
        <v>122</v>
      </c>
      <c r="C77" s="132" t="s">
        <v>215</v>
      </c>
      <c r="D77" s="73" t="s">
        <v>1</v>
      </c>
      <c r="E77" s="42">
        <v>59</v>
      </c>
      <c r="F77" s="42">
        <v>1150</v>
      </c>
      <c r="G77" s="112">
        <f t="shared" ref="G77" si="25">E77*F77</f>
        <v>67850</v>
      </c>
      <c r="H77" s="217">
        <f t="shared" si="24"/>
        <v>1.9650704456395301E-4</v>
      </c>
      <c r="I77" s="218">
        <f t="shared" si="24"/>
        <v>1.1593915629273227E-2</v>
      </c>
      <c r="J77" s="105"/>
      <c r="K77" s="68"/>
      <c r="L77" s="32"/>
      <c r="M77"/>
      <c r="Q77" s="32"/>
    </row>
    <row r="78" spans="2:17" ht="19.5" thickBot="1">
      <c r="B78" s="63" t="s">
        <v>127</v>
      </c>
      <c r="C78" s="132" t="s">
        <v>255</v>
      </c>
      <c r="D78" s="73" t="s">
        <v>31</v>
      </c>
      <c r="E78" s="42">
        <v>1</v>
      </c>
      <c r="F78" s="42">
        <v>75000</v>
      </c>
      <c r="G78" s="112">
        <f t="shared" si="23"/>
        <v>75000</v>
      </c>
      <c r="H78" s="217">
        <f t="shared" si="24"/>
        <v>1.2815676819388239E-2</v>
      </c>
      <c r="I78" s="218">
        <f t="shared" si="24"/>
        <v>1.2815676819388239E-2</v>
      </c>
      <c r="J78" s="105"/>
      <c r="K78" s="68"/>
      <c r="L78" s="32"/>
      <c r="M78"/>
      <c r="Q78" s="32"/>
    </row>
    <row r="79" spans="2:17" ht="19.5" thickBot="1">
      <c r="B79" s="82">
        <v>11</v>
      </c>
      <c r="C79" s="83" t="s">
        <v>9</v>
      </c>
      <c r="D79" s="84"/>
      <c r="E79" s="85"/>
      <c r="F79" s="86"/>
      <c r="G79" s="86"/>
      <c r="H79" s="226"/>
      <c r="I79" s="226"/>
      <c r="J79" s="233">
        <f>K79/K144</f>
        <v>7.5185304007077666E-2</v>
      </c>
      <c r="K79" s="171">
        <f>SUM(G80:G82)</f>
        <v>440000</v>
      </c>
      <c r="L79" s="32"/>
      <c r="M79"/>
      <c r="Q79" s="32"/>
    </row>
    <row r="80" spans="2:17" ht="18.75">
      <c r="B80" s="70" t="s">
        <v>256</v>
      </c>
      <c r="C80" s="126" t="s">
        <v>216</v>
      </c>
      <c r="D80" s="72" t="s">
        <v>6</v>
      </c>
      <c r="E80" s="42">
        <v>2</v>
      </c>
      <c r="F80" s="42">
        <v>45000</v>
      </c>
      <c r="G80" s="112">
        <f t="shared" ref="G80:G82" si="26">E80*F80</f>
        <v>90000</v>
      </c>
      <c r="H80" s="217">
        <f t="shared" ref="H80:I82" si="27">+F80/$K$144</f>
        <v>7.6894060916329436E-3</v>
      </c>
      <c r="I80" s="218">
        <f t="shared" si="27"/>
        <v>1.5378812183265887E-2</v>
      </c>
      <c r="J80" s="105"/>
      <c r="K80" s="68"/>
      <c r="L80" s="32"/>
      <c r="M80"/>
      <c r="Q80" s="32"/>
    </row>
    <row r="81" spans="2:17" ht="18.75">
      <c r="B81" s="63" t="s">
        <v>257</v>
      </c>
      <c r="C81" s="132" t="s">
        <v>217</v>
      </c>
      <c r="D81" s="73" t="s">
        <v>6</v>
      </c>
      <c r="E81" s="42">
        <v>2</v>
      </c>
      <c r="F81" s="42">
        <v>100000</v>
      </c>
      <c r="G81" s="112">
        <f t="shared" si="26"/>
        <v>200000</v>
      </c>
      <c r="H81" s="217">
        <f t="shared" si="27"/>
        <v>1.7087569092517654E-2</v>
      </c>
      <c r="I81" s="218">
        <f t="shared" si="27"/>
        <v>3.4175138185035307E-2</v>
      </c>
      <c r="J81" s="105"/>
      <c r="K81" s="68"/>
      <c r="L81" s="32"/>
      <c r="M81"/>
      <c r="Q81" s="32"/>
    </row>
    <row r="82" spans="2:17" ht="19.5" thickBot="1">
      <c r="B82" s="70" t="s">
        <v>258</v>
      </c>
      <c r="C82" s="201" t="s">
        <v>218</v>
      </c>
      <c r="D82" s="73" t="s">
        <v>6</v>
      </c>
      <c r="E82" s="42">
        <v>2</v>
      </c>
      <c r="F82" s="42">
        <v>75000</v>
      </c>
      <c r="G82" s="112">
        <f t="shared" si="26"/>
        <v>150000</v>
      </c>
      <c r="H82" s="217">
        <f t="shared" si="27"/>
        <v>1.2815676819388239E-2</v>
      </c>
      <c r="I82" s="218">
        <f t="shared" si="27"/>
        <v>2.5631353638776479E-2</v>
      </c>
      <c r="J82" s="105"/>
      <c r="K82" s="68"/>
      <c r="L82" s="32"/>
      <c r="M82"/>
      <c r="Q82" s="32"/>
    </row>
    <row r="83" spans="2:17" ht="19.5" thickBot="1">
      <c r="B83" s="82">
        <v>12</v>
      </c>
      <c r="C83" s="83" t="s">
        <v>128</v>
      </c>
      <c r="D83" s="84"/>
      <c r="E83" s="85"/>
      <c r="F83" s="86"/>
      <c r="G83" s="86"/>
      <c r="H83" s="226"/>
      <c r="I83" s="226"/>
      <c r="J83" s="233">
        <f>K83/K144</f>
        <v>2.8929254473632385E-2</v>
      </c>
      <c r="K83" s="171">
        <f>SUM(G84:G87)</f>
        <v>169300</v>
      </c>
      <c r="L83" s="32"/>
      <c r="M83"/>
      <c r="Q83" s="32"/>
    </row>
    <row r="84" spans="2:17" ht="18.75">
      <c r="B84" s="70" t="s">
        <v>259</v>
      </c>
      <c r="C84" s="126" t="s">
        <v>340</v>
      </c>
      <c r="D84" s="72" t="s">
        <v>6</v>
      </c>
      <c r="E84" s="42">
        <v>2</v>
      </c>
      <c r="F84" s="42">
        <v>35000</v>
      </c>
      <c r="G84" s="112">
        <f t="shared" ref="G84:G87" si="28">E84*F84</f>
        <v>70000</v>
      </c>
      <c r="H84" s="217">
        <f t="shared" ref="H84:I87" si="29">+F84/$K$144</f>
        <v>5.9806491823811781E-3</v>
      </c>
      <c r="I84" s="218">
        <f t="shared" si="29"/>
        <v>1.1961298364762356E-2</v>
      </c>
      <c r="J84" s="105"/>
      <c r="K84" s="68"/>
      <c r="L84" s="30"/>
      <c r="M84"/>
      <c r="Q84" s="30"/>
    </row>
    <row r="85" spans="2:17" ht="18.75">
      <c r="B85" s="63" t="s">
        <v>260</v>
      </c>
      <c r="C85" s="132" t="s">
        <v>341</v>
      </c>
      <c r="D85" s="73" t="s">
        <v>6</v>
      </c>
      <c r="E85" s="42">
        <v>2</v>
      </c>
      <c r="F85" s="42">
        <v>30000</v>
      </c>
      <c r="G85" s="112">
        <f t="shared" si="28"/>
        <v>60000</v>
      </c>
      <c r="H85" s="217">
        <f t="shared" si="29"/>
        <v>5.1262707277552957E-3</v>
      </c>
      <c r="I85" s="218">
        <f t="shared" si="29"/>
        <v>1.0252541455510591E-2</v>
      </c>
      <c r="J85" s="105"/>
      <c r="K85" s="68"/>
      <c r="L85" s="38"/>
      <c r="M85"/>
      <c r="Q85" s="32"/>
    </row>
    <row r="86" spans="2:17" ht="18.75">
      <c r="B86" s="70" t="s">
        <v>261</v>
      </c>
      <c r="C86" s="132" t="s">
        <v>219</v>
      </c>
      <c r="D86" s="73" t="s">
        <v>6</v>
      </c>
      <c r="E86" s="42">
        <v>2</v>
      </c>
      <c r="F86" s="42">
        <v>6000</v>
      </c>
      <c r="G86" s="112">
        <f t="shared" ref="G86" si="30">E86*F86</f>
        <v>12000</v>
      </c>
      <c r="H86" s="217">
        <f t="shared" si="29"/>
        <v>1.0252541455510592E-3</v>
      </c>
      <c r="I86" s="218">
        <f t="shared" si="29"/>
        <v>2.0505082911021185E-3</v>
      </c>
      <c r="J86" s="105"/>
      <c r="K86" s="68"/>
      <c r="L86" s="38"/>
      <c r="M86"/>
      <c r="Q86" s="32"/>
    </row>
    <row r="87" spans="2:17" ht="19.5" thickBot="1">
      <c r="B87" s="70" t="s">
        <v>296</v>
      </c>
      <c r="C87" s="132" t="s">
        <v>297</v>
      </c>
      <c r="D87" s="73" t="s">
        <v>6</v>
      </c>
      <c r="E87" s="42">
        <v>21</v>
      </c>
      <c r="F87" s="42">
        <v>1300</v>
      </c>
      <c r="G87" s="112">
        <f t="shared" si="28"/>
        <v>27300</v>
      </c>
      <c r="H87" s="217">
        <f t="shared" si="29"/>
        <v>2.2213839820272948E-4</v>
      </c>
      <c r="I87" s="218">
        <f t="shared" si="29"/>
        <v>4.6649063622573195E-3</v>
      </c>
      <c r="J87" s="105"/>
      <c r="K87" s="68"/>
      <c r="L87" s="30"/>
      <c r="M87"/>
      <c r="Q87" s="33"/>
    </row>
    <row r="88" spans="2:17" ht="19.5" thickBot="1">
      <c r="B88" s="82">
        <v>13</v>
      </c>
      <c r="C88" s="83" t="s">
        <v>0</v>
      </c>
      <c r="D88" s="84"/>
      <c r="E88" s="85"/>
      <c r="F88" s="86"/>
      <c r="G88" s="86"/>
      <c r="H88" s="226"/>
      <c r="I88" s="226"/>
      <c r="J88" s="233">
        <f>K88/K144</f>
        <v>1.6745817710667299E-2</v>
      </c>
      <c r="K88" s="171">
        <f>G89+G92</f>
        <v>98000</v>
      </c>
    </row>
    <row r="89" spans="2:17" ht="18.75">
      <c r="B89" s="195" t="s">
        <v>262</v>
      </c>
      <c r="C89" s="200" t="s">
        <v>142</v>
      </c>
      <c r="D89" s="150"/>
      <c r="E89" s="88"/>
      <c r="F89" s="89"/>
      <c r="G89" s="170">
        <f>SUM(G90:G91)</f>
        <v>38000</v>
      </c>
      <c r="H89" s="227"/>
      <c r="I89" s="227"/>
      <c r="J89" s="187"/>
      <c r="K89" s="189"/>
    </row>
    <row r="90" spans="2:17" ht="18.75">
      <c r="B90" s="70" t="s">
        <v>263</v>
      </c>
      <c r="C90" s="128" t="s">
        <v>143</v>
      </c>
      <c r="D90" s="73" t="s">
        <v>31</v>
      </c>
      <c r="E90" s="42">
        <v>1</v>
      </c>
      <c r="F90" s="42">
        <v>8000</v>
      </c>
      <c r="G90" s="112">
        <f t="shared" ref="G90:G91" si="31">E90*F90</f>
        <v>8000</v>
      </c>
      <c r="H90" s="217">
        <f>+F90/$K$144</f>
        <v>1.3670055274014122E-3</v>
      </c>
      <c r="I90" s="218">
        <f>+G90/$K$144</f>
        <v>1.3670055274014122E-3</v>
      </c>
      <c r="J90" s="107"/>
      <c r="K90" s="116"/>
    </row>
    <row r="91" spans="2:17" ht="18.75">
      <c r="B91" s="70" t="s">
        <v>264</v>
      </c>
      <c r="C91" s="128" t="s">
        <v>268</v>
      </c>
      <c r="D91" s="73" t="s">
        <v>31</v>
      </c>
      <c r="E91" s="42">
        <v>1</v>
      </c>
      <c r="F91" s="42">
        <v>30000</v>
      </c>
      <c r="G91" s="112">
        <f t="shared" si="31"/>
        <v>30000</v>
      </c>
      <c r="H91" s="217">
        <f>+F91/$K$144</f>
        <v>5.1262707277552957E-3</v>
      </c>
      <c r="I91" s="218">
        <f>+G91/$K$144</f>
        <v>5.1262707277552957E-3</v>
      </c>
      <c r="J91" s="107"/>
      <c r="K91" s="116"/>
    </row>
    <row r="92" spans="2:17" ht="18.75">
      <c r="B92" s="195" t="s">
        <v>265</v>
      </c>
      <c r="C92" s="200" t="s">
        <v>141</v>
      </c>
      <c r="D92" s="150"/>
      <c r="E92" s="88"/>
      <c r="F92" s="89"/>
      <c r="G92" s="170">
        <f>SUM(G93:G94)</f>
        <v>60000</v>
      </c>
      <c r="H92" s="227"/>
      <c r="I92" s="227"/>
      <c r="J92" s="187"/>
      <c r="K92" s="189"/>
    </row>
    <row r="93" spans="2:17" ht="18.75">
      <c r="B93" s="70" t="s">
        <v>266</v>
      </c>
      <c r="C93" s="129" t="s">
        <v>345</v>
      </c>
      <c r="D93" s="73" t="s">
        <v>31</v>
      </c>
      <c r="E93" s="42">
        <v>1</v>
      </c>
      <c r="F93" s="42">
        <v>30000</v>
      </c>
      <c r="G93" s="112">
        <f>E93*F93</f>
        <v>30000</v>
      </c>
      <c r="H93" s="217">
        <f>+F93/$K$144</f>
        <v>5.1262707277552957E-3</v>
      </c>
      <c r="I93" s="218">
        <f>+G93/$K$144</f>
        <v>5.1262707277552957E-3</v>
      </c>
      <c r="J93" s="107"/>
      <c r="K93" s="116"/>
    </row>
    <row r="94" spans="2:17" ht="19.5" thickBot="1">
      <c r="B94" s="70" t="s">
        <v>267</v>
      </c>
      <c r="C94" s="129" t="s">
        <v>344</v>
      </c>
      <c r="D94" s="73" t="s">
        <v>31</v>
      </c>
      <c r="E94" s="42">
        <v>1</v>
      </c>
      <c r="F94" s="42">
        <v>30000</v>
      </c>
      <c r="G94" s="112">
        <f>E94*F94</f>
        <v>30000</v>
      </c>
      <c r="H94" s="217">
        <f>+F94/$K$144</f>
        <v>5.1262707277552957E-3</v>
      </c>
      <c r="I94" s="218">
        <f>+G94/$K$144</f>
        <v>5.1262707277552957E-3</v>
      </c>
      <c r="J94" s="107"/>
      <c r="K94" s="116"/>
    </row>
    <row r="95" spans="2:17" ht="19.5" thickBot="1">
      <c r="B95" s="82">
        <v>14</v>
      </c>
      <c r="C95" s="83" t="s">
        <v>32</v>
      </c>
      <c r="D95" s="84"/>
      <c r="E95" s="85"/>
      <c r="F95" s="86"/>
      <c r="G95" s="86"/>
      <c r="H95" s="226"/>
      <c r="I95" s="226"/>
      <c r="J95" s="233">
        <f>K95/K144</f>
        <v>9.6886516754575089E-3</v>
      </c>
      <c r="K95" s="171">
        <f>G96+G101</f>
        <v>56700</v>
      </c>
    </row>
    <row r="96" spans="2:17" ht="18.75">
      <c r="B96" s="195" t="s">
        <v>269</v>
      </c>
      <c r="C96" s="200" t="s">
        <v>144</v>
      </c>
      <c r="D96" s="150"/>
      <c r="E96" s="88"/>
      <c r="F96" s="89"/>
      <c r="G96" s="170">
        <f>SUM(G97:G100)</f>
        <v>50700</v>
      </c>
      <c r="H96" s="227"/>
      <c r="I96" s="227"/>
      <c r="J96" s="187"/>
      <c r="K96" s="189"/>
    </row>
    <row r="97" spans="2:12" ht="18.75">
      <c r="B97" s="75" t="s">
        <v>302</v>
      </c>
      <c r="C97" s="140" t="s">
        <v>146</v>
      </c>
      <c r="D97" s="75" t="s">
        <v>6</v>
      </c>
      <c r="E97" s="42">
        <v>3</v>
      </c>
      <c r="F97" s="42">
        <v>4000</v>
      </c>
      <c r="G97" s="112">
        <f t="shared" ref="G97:G100" si="32">E97*F97</f>
        <v>12000</v>
      </c>
      <c r="H97" s="217">
        <f t="shared" ref="H97:I100" si="33">+F97/$K$144</f>
        <v>6.8350276370070608E-4</v>
      </c>
      <c r="I97" s="218">
        <f t="shared" si="33"/>
        <v>2.0505082911021185E-3</v>
      </c>
      <c r="J97" s="109"/>
      <c r="K97" s="76"/>
    </row>
    <row r="98" spans="2:12" ht="18.75">
      <c r="B98" s="75" t="s">
        <v>303</v>
      </c>
      <c r="C98" s="140" t="s">
        <v>74</v>
      </c>
      <c r="D98" s="75" t="s">
        <v>100</v>
      </c>
      <c r="E98" s="42">
        <v>19</v>
      </c>
      <c r="F98" s="42">
        <v>550</v>
      </c>
      <c r="G98" s="112">
        <f t="shared" si="32"/>
        <v>10450</v>
      </c>
      <c r="H98" s="217">
        <f t="shared" si="33"/>
        <v>9.3981630008847087E-5</v>
      </c>
      <c r="I98" s="218">
        <f t="shared" si="33"/>
        <v>1.7856509701680947E-3</v>
      </c>
      <c r="J98" s="109"/>
      <c r="K98" s="76"/>
    </row>
    <row r="99" spans="2:12" ht="18.75">
      <c r="B99" s="75" t="s">
        <v>304</v>
      </c>
      <c r="C99" s="140" t="s">
        <v>75</v>
      </c>
      <c r="D99" s="75" t="s">
        <v>100</v>
      </c>
      <c r="E99" s="42">
        <v>5</v>
      </c>
      <c r="F99" s="42">
        <v>650</v>
      </c>
      <c r="G99" s="112">
        <f t="shared" si="32"/>
        <v>3250</v>
      </c>
      <c r="H99" s="217">
        <f t="shared" si="33"/>
        <v>1.1106919910136474E-4</v>
      </c>
      <c r="I99" s="218">
        <f t="shared" si="33"/>
        <v>5.5534599550682373E-4</v>
      </c>
      <c r="J99" s="109"/>
      <c r="K99" s="76"/>
    </row>
    <row r="100" spans="2:12" ht="18.75">
      <c r="B100" s="78" t="s">
        <v>305</v>
      </c>
      <c r="C100" s="141" t="s">
        <v>220</v>
      </c>
      <c r="D100" s="73" t="s">
        <v>31</v>
      </c>
      <c r="E100" s="42">
        <v>1</v>
      </c>
      <c r="F100" s="42">
        <v>25000</v>
      </c>
      <c r="G100" s="112">
        <f t="shared" si="32"/>
        <v>25000</v>
      </c>
      <c r="H100" s="217">
        <f t="shared" si="33"/>
        <v>4.2718922731294134E-3</v>
      </c>
      <c r="I100" s="218">
        <f t="shared" si="33"/>
        <v>4.2718922731294134E-3</v>
      </c>
      <c r="J100" s="105"/>
      <c r="K100" s="68"/>
    </row>
    <row r="101" spans="2:12" ht="18.75">
      <c r="B101" s="195" t="s">
        <v>306</v>
      </c>
      <c r="C101" s="200" t="s">
        <v>145</v>
      </c>
      <c r="D101" s="150"/>
      <c r="E101" s="88"/>
      <c r="F101" s="89"/>
      <c r="G101" s="170">
        <f>SUM(G102:G102)</f>
        <v>6000</v>
      </c>
      <c r="H101" s="227"/>
      <c r="I101" s="227"/>
      <c r="J101" s="187"/>
      <c r="K101" s="189"/>
    </row>
    <row r="102" spans="2:12" ht="19.5" thickBot="1">
      <c r="B102" s="77" t="s">
        <v>307</v>
      </c>
      <c r="C102" s="142" t="s">
        <v>221</v>
      </c>
      <c r="D102" s="157" t="s">
        <v>31</v>
      </c>
      <c r="E102" s="42">
        <v>1</v>
      </c>
      <c r="F102" s="42">
        <v>6000</v>
      </c>
      <c r="G102" s="112">
        <f>E102*F102</f>
        <v>6000</v>
      </c>
      <c r="H102" s="217">
        <f>+F102/$K$144</f>
        <v>1.0252541455510592E-3</v>
      </c>
      <c r="I102" s="218">
        <f>+G102/$K$144</f>
        <v>1.0252541455510592E-3</v>
      </c>
      <c r="J102" s="105"/>
      <c r="K102" s="68"/>
    </row>
    <row r="103" spans="2:12" ht="19.5" thickBot="1">
      <c r="B103" s="392" t="s">
        <v>134</v>
      </c>
      <c r="C103" s="393" t="s">
        <v>76</v>
      </c>
      <c r="D103" s="394"/>
      <c r="E103" s="395"/>
      <c r="F103" s="396"/>
      <c r="G103" s="396"/>
      <c r="H103" s="397"/>
      <c r="I103" s="397"/>
      <c r="J103" s="398">
        <f>K103/K144</f>
        <v>0</v>
      </c>
      <c r="K103" s="399">
        <f>SUM(G104:G105)</f>
        <v>0</v>
      </c>
      <c r="L103" s="2" t="s">
        <v>365</v>
      </c>
    </row>
    <row r="104" spans="2:12" ht="18.75">
      <c r="B104" s="400" t="s">
        <v>308</v>
      </c>
      <c r="C104" s="401" t="s">
        <v>154</v>
      </c>
      <c r="D104" s="402" t="s">
        <v>31</v>
      </c>
      <c r="E104" s="403">
        <v>1</v>
      </c>
      <c r="F104" s="403"/>
      <c r="G104" s="404">
        <f t="shared" ref="G104:G105" si="34">E104*F104</f>
        <v>0</v>
      </c>
      <c r="H104" s="405">
        <f>+F104/$K$144</f>
        <v>0</v>
      </c>
      <c r="I104" s="406">
        <f>+G104/$K$144</f>
        <v>0</v>
      </c>
      <c r="J104" s="407"/>
      <c r="K104" s="408"/>
    </row>
    <row r="105" spans="2:12" ht="19.5" thickBot="1">
      <c r="B105" s="400" t="s">
        <v>309</v>
      </c>
      <c r="C105" s="409" t="s">
        <v>60</v>
      </c>
      <c r="D105" s="410" t="s">
        <v>6</v>
      </c>
      <c r="E105" s="403">
        <v>2</v>
      </c>
      <c r="F105" s="403"/>
      <c r="G105" s="404">
        <f t="shared" si="34"/>
        <v>0</v>
      </c>
      <c r="H105" s="405">
        <f>+F105/$K$144</f>
        <v>0</v>
      </c>
      <c r="I105" s="406">
        <f>+G105/$K$144</f>
        <v>0</v>
      </c>
      <c r="J105" s="411"/>
      <c r="K105" s="412"/>
    </row>
    <row r="106" spans="2:12" ht="19.5" thickBot="1">
      <c r="B106" s="82" t="s">
        <v>135</v>
      </c>
      <c r="C106" s="83" t="s">
        <v>33</v>
      </c>
      <c r="D106" s="84"/>
      <c r="E106" s="85"/>
      <c r="F106" s="86"/>
      <c r="G106" s="86"/>
      <c r="H106" s="226"/>
      <c r="I106" s="226"/>
      <c r="J106" s="233">
        <f>K106/K144</f>
        <v>8.8428170053778857E-2</v>
      </c>
      <c r="K106" s="171">
        <f>SUM(G107:G121)</f>
        <v>517500</v>
      </c>
    </row>
    <row r="107" spans="2:12" ht="18.75">
      <c r="B107" s="70" t="s">
        <v>310</v>
      </c>
      <c r="C107" s="130" t="s">
        <v>77</v>
      </c>
      <c r="D107" s="148" t="s">
        <v>6</v>
      </c>
      <c r="E107" s="42">
        <v>1</v>
      </c>
      <c r="F107" s="42">
        <v>65000</v>
      </c>
      <c r="G107" s="112">
        <f t="shared" ref="G107:G118" si="35">E107*F107</f>
        <v>65000</v>
      </c>
      <c r="H107" s="217">
        <f t="shared" ref="H107:H118" si="36">+F107/$K$144</f>
        <v>1.1106919910136475E-2</v>
      </c>
      <c r="I107" s="218">
        <f t="shared" ref="I107:I118" si="37">+G107/$K$144</f>
        <v>1.1106919910136475E-2</v>
      </c>
      <c r="J107" s="105"/>
      <c r="K107" s="68"/>
    </row>
    <row r="108" spans="2:12" ht="18.75">
      <c r="B108" s="70" t="s">
        <v>311</v>
      </c>
      <c r="C108" s="124" t="s">
        <v>152</v>
      </c>
      <c r="D108" s="159" t="s">
        <v>31</v>
      </c>
      <c r="E108" s="42">
        <v>1</v>
      </c>
      <c r="F108" s="42">
        <v>30000</v>
      </c>
      <c r="G108" s="112">
        <f t="shared" si="35"/>
        <v>30000</v>
      </c>
      <c r="H108" s="217">
        <f t="shared" si="36"/>
        <v>5.1262707277552957E-3</v>
      </c>
      <c r="I108" s="218">
        <f t="shared" si="37"/>
        <v>5.1262707277552957E-3</v>
      </c>
      <c r="J108" s="105"/>
      <c r="K108" s="68"/>
    </row>
    <row r="109" spans="2:12" ht="18.75">
      <c r="B109" s="70" t="s">
        <v>312</v>
      </c>
      <c r="C109" s="124" t="s">
        <v>34</v>
      </c>
      <c r="D109" s="158" t="s">
        <v>31</v>
      </c>
      <c r="E109" s="42">
        <v>1</v>
      </c>
      <c r="F109" s="42">
        <v>20000</v>
      </c>
      <c r="G109" s="112">
        <f t="shared" si="35"/>
        <v>20000</v>
      </c>
      <c r="H109" s="217">
        <f t="shared" si="36"/>
        <v>3.4175138185035306E-3</v>
      </c>
      <c r="I109" s="218">
        <f t="shared" si="37"/>
        <v>3.4175138185035306E-3</v>
      </c>
      <c r="J109" s="105"/>
      <c r="K109" s="68"/>
    </row>
    <row r="110" spans="2:12" ht="18.75">
      <c r="B110" s="80" t="s">
        <v>313</v>
      </c>
      <c r="C110" s="125" t="s">
        <v>35</v>
      </c>
      <c r="D110" s="159" t="s">
        <v>31</v>
      </c>
      <c r="E110" s="42">
        <v>1</v>
      </c>
      <c r="F110" s="42">
        <v>15000</v>
      </c>
      <c r="G110" s="112">
        <f t="shared" si="35"/>
        <v>15000</v>
      </c>
      <c r="H110" s="217">
        <f t="shared" si="36"/>
        <v>2.5631353638776479E-3</v>
      </c>
      <c r="I110" s="218">
        <f t="shared" si="37"/>
        <v>2.5631353638776479E-3</v>
      </c>
      <c r="J110" s="105"/>
      <c r="K110" s="68"/>
    </row>
    <row r="111" spans="2:12" ht="18.75">
      <c r="B111" s="70" t="s">
        <v>314</v>
      </c>
      <c r="C111" s="124" t="s">
        <v>150</v>
      </c>
      <c r="D111" s="145" t="s">
        <v>6</v>
      </c>
      <c r="E111" s="42">
        <v>2</v>
      </c>
      <c r="F111" s="42">
        <v>7000</v>
      </c>
      <c r="G111" s="112">
        <f t="shared" si="35"/>
        <v>14000</v>
      </c>
      <c r="H111" s="217">
        <f t="shared" si="36"/>
        <v>1.1961298364762357E-3</v>
      </c>
      <c r="I111" s="218">
        <f t="shared" si="37"/>
        <v>2.3922596729524714E-3</v>
      </c>
      <c r="J111" s="105"/>
      <c r="K111" s="68"/>
    </row>
    <row r="112" spans="2:12" ht="18.75">
      <c r="B112" s="70" t="s">
        <v>315</v>
      </c>
      <c r="C112" s="124" t="s">
        <v>151</v>
      </c>
      <c r="D112" s="145" t="s">
        <v>6</v>
      </c>
      <c r="E112" s="42">
        <v>2</v>
      </c>
      <c r="F112" s="42">
        <v>8000</v>
      </c>
      <c r="G112" s="112">
        <f t="shared" si="35"/>
        <v>16000</v>
      </c>
      <c r="H112" s="217">
        <f t="shared" si="36"/>
        <v>1.3670055274014122E-3</v>
      </c>
      <c r="I112" s="218">
        <f t="shared" si="37"/>
        <v>2.7340110548028243E-3</v>
      </c>
      <c r="J112" s="105"/>
      <c r="K112" s="68"/>
    </row>
    <row r="113" spans="1:12" ht="18.75">
      <c r="B113" s="70" t="s">
        <v>316</v>
      </c>
      <c r="C113" s="124" t="s">
        <v>78</v>
      </c>
      <c r="D113" s="145" t="s">
        <v>6</v>
      </c>
      <c r="E113" s="42">
        <v>1</v>
      </c>
      <c r="F113" s="42">
        <v>16000</v>
      </c>
      <c r="G113" s="112">
        <f t="shared" si="35"/>
        <v>16000</v>
      </c>
      <c r="H113" s="217">
        <f t="shared" si="36"/>
        <v>2.7340110548028243E-3</v>
      </c>
      <c r="I113" s="218">
        <f t="shared" si="37"/>
        <v>2.7340110548028243E-3</v>
      </c>
      <c r="J113" s="105"/>
      <c r="K113" s="68"/>
    </row>
    <row r="114" spans="1:12" ht="18.75">
      <c r="B114" s="70" t="s">
        <v>317</v>
      </c>
      <c r="C114" s="135" t="s">
        <v>36</v>
      </c>
      <c r="D114" s="158" t="s">
        <v>31</v>
      </c>
      <c r="E114" s="42">
        <v>1</v>
      </c>
      <c r="F114" s="42">
        <v>45000</v>
      </c>
      <c r="G114" s="112">
        <f t="shared" si="35"/>
        <v>45000</v>
      </c>
      <c r="H114" s="217">
        <f t="shared" si="36"/>
        <v>7.6894060916329436E-3</v>
      </c>
      <c r="I114" s="218">
        <f t="shared" si="37"/>
        <v>7.6894060916329436E-3</v>
      </c>
      <c r="J114" s="105"/>
      <c r="K114" s="68"/>
    </row>
    <row r="115" spans="1:12" ht="18.75">
      <c r="B115" s="70" t="s">
        <v>318</v>
      </c>
      <c r="C115" s="135" t="s">
        <v>153</v>
      </c>
      <c r="D115" s="158" t="s">
        <v>31</v>
      </c>
      <c r="E115" s="42">
        <v>1</v>
      </c>
      <c r="F115" s="42">
        <v>20000</v>
      </c>
      <c r="G115" s="112">
        <f t="shared" si="35"/>
        <v>20000</v>
      </c>
      <c r="H115" s="217">
        <f t="shared" si="36"/>
        <v>3.4175138185035306E-3</v>
      </c>
      <c r="I115" s="218">
        <f t="shared" si="37"/>
        <v>3.4175138185035306E-3</v>
      </c>
      <c r="J115" s="105"/>
      <c r="K115" s="68"/>
    </row>
    <row r="116" spans="1:12" ht="18.75">
      <c r="B116" s="70" t="s">
        <v>319</v>
      </c>
      <c r="C116" s="125" t="s">
        <v>65</v>
      </c>
      <c r="D116" s="159" t="s">
        <v>31</v>
      </c>
      <c r="E116" s="42">
        <v>1</v>
      </c>
      <c r="F116" s="42">
        <v>16000</v>
      </c>
      <c r="G116" s="112">
        <f t="shared" si="35"/>
        <v>16000</v>
      </c>
      <c r="H116" s="217">
        <f t="shared" si="36"/>
        <v>2.7340110548028243E-3</v>
      </c>
      <c r="I116" s="218">
        <f t="shared" si="37"/>
        <v>2.7340110548028243E-3</v>
      </c>
      <c r="J116" s="105"/>
      <c r="K116" s="68"/>
    </row>
    <row r="117" spans="1:12" ht="18.75">
      <c r="B117" s="70" t="s">
        <v>320</v>
      </c>
      <c r="C117" s="125" t="s">
        <v>322</v>
      </c>
      <c r="D117" s="159" t="s">
        <v>6</v>
      </c>
      <c r="E117" s="42">
        <v>1</v>
      </c>
      <c r="F117" s="42">
        <v>4500</v>
      </c>
      <c r="G117" s="112">
        <f t="shared" si="35"/>
        <v>4500</v>
      </c>
      <c r="H117" s="217">
        <f t="shared" si="36"/>
        <v>7.6894060916329432E-4</v>
      </c>
      <c r="I117" s="218">
        <f t="shared" si="37"/>
        <v>7.6894060916329432E-4</v>
      </c>
      <c r="J117" s="105"/>
      <c r="K117" s="68"/>
    </row>
    <row r="118" spans="1:12" ht="18.75">
      <c r="B118" s="70" t="s">
        <v>321</v>
      </c>
      <c r="C118" s="124" t="s">
        <v>155</v>
      </c>
      <c r="D118" s="146" t="s">
        <v>31</v>
      </c>
      <c r="E118" s="42">
        <v>1</v>
      </c>
      <c r="F118" s="42">
        <v>22000</v>
      </c>
      <c r="G118" s="112">
        <f t="shared" si="35"/>
        <v>22000</v>
      </c>
      <c r="H118" s="217">
        <f t="shared" si="36"/>
        <v>3.7592652003538836E-3</v>
      </c>
      <c r="I118" s="218">
        <f t="shared" si="37"/>
        <v>3.7592652003538836E-3</v>
      </c>
      <c r="J118" s="105"/>
      <c r="K118" s="68"/>
    </row>
    <row r="119" spans="1:12" ht="18.75">
      <c r="B119" s="366" t="s">
        <v>339</v>
      </c>
      <c r="C119" s="45" t="s">
        <v>352</v>
      </c>
      <c r="D119" s="148" t="s">
        <v>31</v>
      </c>
      <c r="E119" s="47">
        <v>1</v>
      </c>
      <c r="F119" s="47">
        <v>30000</v>
      </c>
      <c r="G119" s="373">
        <f t="shared" ref="G119:G120" si="38">E119*F119</f>
        <v>30000</v>
      </c>
      <c r="H119" s="374">
        <f t="shared" ref="H119:H120" si="39">+F119/$K$144</f>
        <v>5.1262707277552957E-3</v>
      </c>
      <c r="I119" s="375">
        <f t="shared" ref="I119:I120" si="40">+G119/$K$144</f>
        <v>5.1262707277552957E-3</v>
      </c>
      <c r="J119" s="376"/>
      <c r="K119" s="376"/>
    </row>
    <row r="120" spans="1:12" ht="18.75">
      <c r="B120" s="377" t="s">
        <v>359</v>
      </c>
      <c r="C120" s="378" t="s">
        <v>361</v>
      </c>
      <c r="D120" s="377" t="s">
        <v>6</v>
      </c>
      <c r="E120" s="379">
        <v>12</v>
      </c>
      <c r="F120" s="379">
        <v>3000</v>
      </c>
      <c r="G120" s="379">
        <f t="shared" si="38"/>
        <v>36000</v>
      </c>
      <c r="H120" s="380">
        <f t="shared" si="39"/>
        <v>5.1262707277552962E-4</v>
      </c>
      <c r="I120" s="381">
        <f t="shared" si="40"/>
        <v>6.1515248733063545E-3</v>
      </c>
      <c r="J120" s="382"/>
      <c r="K120" s="382"/>
      <c r="L120" s="2" t="s">
        <v>366</v>
      </c>
    </row>
    <row r="121" spans="1:12" ht="18.75">
      <c r="B121" s="377" t="s">
        <v>360</v>
      </c>
      <c r="C121" s="378" t="s">
        <v>362</v>
      </c>
      <c r="D121" s="377" t="s">
        <v>6</v>
      </c>
      <c r="E121" s="379">
        <v>7</v>
      </c>
      <c r="F121" s="379">
        <v>24000</v>
      </c>
      <c r="G121" s="379">
        <f t="shared" ref="G121" si="41">E121*F121</f>
        <v>168000</v>
      </c>
      <c r="H121" s="380">
        <f t="shared" ref="H121" si="42">+F121/$K$144</f>
        <v>4.1010165822042369E-3</v>
      </c>
      <c r="I121" s="381">
        <f t="shared" ref="I121" si="43">+G121/$K$144</f>
        <v>2.8707116075429657E-2</v>
      </c>
      <c r="J121" s="382"/>
      <c r="K121" s="382"/>
      <c r="L121" s="2" t="s">
        <v>366</v>
      </c>
    </row>
    <row r="122" spans="1:12" ht="19.5" thickBot="1">
      <c r="B122" s="366"/>
      <c r="C122" s="45"/>
      <c r="D122" s="370"/>
      <c r="E122" s="54"/>
      <c r="F122" s="54"/>
      <c r="G122" s="54"/>
      <c r="H122" s="371"/>
      <c r="I122" s="372"/>
      <c r="J122" s="96"/>
      <c r="K122" s="367"/>
    </row>
    <row r="123" spans="1:12" ht="19.5" thickBot="1">
      <c r="B123" s="82" t="s">
        <v>300</v>
      </c>
      <c r="C123" s="83" t="s">
        <v>156</v>
      </c>
      <c r="D123" s="84"/>
      <c r="E123" s="85"/>
      <c r="F123" s="86" t="s">
        <v>363</v>
      </c>
      <c r="G123" s="86"/>
      <c r="H123" s="226"/>
      <c r="I123" s="226"/>
      <c r="J123" s="233">
        <f>K123/K144</f>
        <v>8.5437845462588268E-3</v>
      </c>
      <c r="K123" s="171">
        <f>SUM(G124:G124)</f>
        <v>50000</v>
      </c>
    </row>
    <row r="124" spans="1:12" ht="19.5" thickBot="1">
      <c r="B124" s="70" t="s">
        <v>323</v>
      </c>
      <c r="C124" s="135" t="s">
        <v>347</v>
      </c>
      <c r="D124" s="63" t="s">
        <v>6</v>
      </c>
      <c r="E124" s="42">
        <v>2</v>
      </c>
      <c r="F124" s="42">
        <v>25000</v>
      </c>
      <c r="G124" s="112">
        <f t="shared" ref="G124" si="44">E124*F124</f>
        <v>50000</v>
      </c>
      <c r="H124" s="217">
        <f>+F124/$K$144</f>
        <v>4.2718922731294134E-3</v>
      </c>
      <c r="I124" s="218">
        <f>+G124/$K$144</f>
        <v>8.5437845462588268E-3</v>
      </c>
      <c r="J124" s="106"/>
      <c r="K124" s="115"/>
    </row>
    <row r="125" spans="1:12" ht="19.5" thickBot="1">
      <c r="B125" s="82">
        <v>18</v>
      </c>
      <c r="C125" s="83" t="s">
        <v>157</v>
      </c>
      <c r="D125" s="84"/>
      <c r="E125" s="85"/>
      <c r="F125" s="86"/>
      <c r="G125" s="86"/>
      <c r="H125" s="226"/>
      <c r="I125" s="226"/>
      <c r="J125" s="233">
        <f>K125/K144</f>
        <v>5.6388978005308251E-3</v>
      </c>
      <c r="K125" s="171">
        <f>G126</f>
        <v>33000</v>
      </c>
    </row>
    <row r="126" spans="1:12" ht="18.75">
      <c r="A126" s="4"/>
      <c r="B126" s="62"/>
      <c r="C126" s="123" t="s">
        <v>166</v>
      </c>
      <c r="D126" s="154"/>
      <c r="E126" s="91"/>
      <c r="F126" s="92"/>
      <c r="G126" s="179">
        <f>SUM(G127:G127)</f>
        <v>33000</v>
      </c>
      <c r="H126" s="225"/>
      <c r="I126" s="222"/>
      <c r="J126" s="97"/>
      <c r="K126" s="117"/>
    </row>
    <row r="127" spans="1:12" ht="19.5" thickBot="1">
      <c r="B127" s="70" t="s">
        <v>324</v>
      </c>
      <c r="C127" s="124" t="s">
        <v>346</v>
      </c>
      <c r="D127" s="145" t="s">
        <v>100</v>
      </c>
      <c r="E127" s="42">
        <v>33</v>
      </c>
      <c r="F127" s="42">
        <v>1000</v>
      </c>
      <c r="G127" s="112">
        <f>E127*F127</f>
        <v>33000</v>
      </c>
      <c r="H127" s="217">
        <f>+F127/$K$144</f>
        <v>1.7087569092517652E-4</v>
      </c>
      <c r="I127" s="218">
        <f>+G127/$K$144</f>
        <v>5.6388978005308251E-3</v>
      </c>
      <c r="J127" s="107"/>
      <c r="K127" s="116"/>
    </row>
    <row r="128" spans="1:12" ht="19.5" thickBot="1">
      <c r="B128" s="82" t="s">
        <v>301</v>
      </c>
      <c r="C128" s="83" t="s">
        <v>176</v>
      </c>
      <c r="D128" s="84"/>
      <c r="E128" s="85"/>
      <c r="F128" s="86"/>
      <c r="G128" s="86"/>
      <c r="H128" s="226"/>
      <c r="I128" s="226"/>
      <c r="J128" s="233">
        <f>K128/K144</f>
        <v>7.6894060916329436E-3</v>
      </c>
      <c r="K128" s="171">
        <f>SUM(G129:G131)</f>
        <v>45000</v>
      </c>
    </row>
    <row r="129" spans="1:12" ht="18.75">
      <c r="A129" s="4"/>
      <c r="B129" s="70" t="s">
        <v>325</v>
      </c>
      <c r="C129" s="124" t="s">
        <v>177</v>
      </c>
      <c r="D129" s="158" t="s">
        <v>31</v>
      </c>
      <c r="E129" s="90">
        <v>1</v>
      </c>
      <c r="F129" s="42">
        <v>15000</v>
      </c>
      <c r="G129" s="112">
        <f t="shared" ref="G129:G131" si="45">E129*F129</f>
        <v>15000</v>
      </c>
      <c r="H129" s="217">
        <f t="shared" ref="H129:I131" si="46">+F129/$K$144</f>
        <v>2.5631353638776479E-3</v>
      </c>
      <c r="I129" s="218">
        <f t="shared" si="46"/>
        <v>2.5631353638776479E-3</v>
      </c>
      <c r="J129" s="104"/>
      <c r="K129" s="113"/>
    </row>
    <row r="130" spans="1:12" ht="18.75">
      <c r="A130" s="4"/>
      <c r="B130" s="70" t="s">
        <v>326</v>
      </c>
      <c r="C130" s="202" t="s">
        <v>178</v>
      </c>
      <c r="D130" s="63" t="s">
        <v>31</v>
      </c>
      <c r="E130" s="90">
        <v>1</v>
      </c>
      <c r="F130" s="42">
        <v>15000</v>
      </c>
      <c r="G130" s="112">
        <f t="shared" si="45"/>
        <v>15000</v>
      </c>
      <c r="H130" s="217">
        <f t="shared" si="46"/>
        <v>2.5631353638776479E-3</v>
      </c>
      <c r="I130" s="218">
        <f t="shared" si="46"/>
        <v>2.5631353638776479E-3</v>
      </c>
      <c r="J130" s="204"/>
      <c r="K130" s="113"/>
    </row>
    <row r="131" spans="1:12" ht="19.5" thickBot="1">
      <c r="B131" s="70" t="s">
        <v>327</v>
      </c>
      <c r="C131" s="124" t="s">
        <v>69</v>
      </c>
      <c r="D131" s="63" t="s">
        <v>31</v>
      </c>
      <c r="E131" s="90">
        <v>1</v>
      </c>
      <c r="F131" s="42">
        <v>15000</v>
      </c>
      <c r="G131" s="112">
        <f t="shared" si="45"/>
        <v>15000</v>
      </c>
      <c r="H131" s="217">
        <f t="shared" si="46"/>
        <v>2.5631353638776479E-3</v>
      </c>
      <c r="I131" s="218">
        <f t="shared" si="46"/>
        <v>2.5631353638776479E-3</v>
      </c>
      <c r="J131" s="107"/>
      <c r="K131" s="116"/>
    </row>
    <row r="132" spans="1:12" ht="19.5" thickBot="1">
      <c r="B132" s="82" t="s">
        <v>149</v>
      </c>
      <c r="C132" s="83" t="s">
        <v>45</v>
      </c>
      <c r="D132" s="84"/>
      <c r="E132" s="85"/>
      <c r="F132" s="86"/>
      <c r="G132" s="86"/>
      <c r="H132" s="226"/>
      <c r="I132" s="226"/>
      <c r="J132" s="233">
        <f>K132/K144</f>
        <v>2.6143980711552009E-2</v>
      </c>
      <c r="K132" s="171">
        <f>SUM(G133:G143)</f>
        <v>153000</v>
      </c>
    </row>
    <row r="133" spans="1:12" ht="18.75">
      <c r="B133" s="206" t="s">
        <v>328</v>
      </c>
      <c r="C133" s="202" t="s">
        <v>159</v>
      </c>
      <c r="D133" s="63" t="s">
        <v>31</v>
      </c>
      <c r="E133" s="42">
        <v>1</v>
      </c>
      <c r="F133" s="42">
        <v>13000</v>
      </c>
      <c r="G133" s="112">
        <f t="shared" ref="G133:G143" si="47">E133*F133</f>
        <v>13000</v>
      </c>
      <c r="H133" s="217">
        <f t="shared" ref="H133:H143" si="48">+F133/$K$144</f>
        <v>2.2213839820272949E-3</v>
      </c>
      <c r="I133" s="218">
        <f t="shared" ref="I133:I143" si="49">+G133/$K$144</f>
        <v>2.2213839820272949E-3</v>
      </c>
      <c r="J133" s="238"/>
      <c r="K133" s="122"/>
    </row>
    <row r="134" spans="1:12" ht="18.75">
      <c r="B134" s="70" t="s">
        <v>329</v>
      </c>
      <c r="C134" s="202" t="s">
        <v>163</v>
      </c>
      <c r="D134" s="63" t="s">
        <v>31</v>
      </c>
      <c r="E134" s="90">
        <v>1</v>
      </c>
      <c r="F134" s="42">
        <v>15000</v>
      </c>
      <c r="G134" s="112">
        <f t="shared" si="47"/>
        <v>15000</v>
      </c>
      <c r="H134" s="217">
        <f t="shared" si="48"/>
        <v>2.5631353638776479E-3</v>
      </c>
      <c r="I134" s="218">
        <f t="shared" si="49"/>
        <v>2.5631353638776479E-3</v>
      </c>
      <c r="J134" s="203"/>
      <c r="K134" s="113"/>
    </row>
    <row r="135" spans="1:12" ht="18.75">
      <c r="B135" s="70" t="s">
        <v>330</v>
      </c>
      <c r="C135" s="202" t="s">
        <v>162</v>
      </c>
      <c r="D135" s="63" t="s">
        <v>31</v>
      </c>
      <c r="E135" s="90">
        <v>1</v>
      </c>
      <c r="F135" s="42">
        <v>10000</v>
      </c>
      <c r="G135" s="112">
        <f t="shared" si="47"/>
        <v>10000</v>
      </c>
      <c r="H135" s="217">
        <f t="shared" si="48"/>
        <v>1.7087569092517653E-3</v>
      </c>
      <c r="I135" s="218">
        <f t="shared" si="49"/>
        <v>1.7087569092517653E-3</v>
      </c>
      <c r="J135" s="204"/>
      <c r="K135" s="113"/>
    </row>
    <row r="136" spans="1:12" ht="18.75">
      <c r="B136" s="70" t="s">
        <v>331</v>
      </c>
      <c r="C136" s="202" t="s">
        <v>164</v>
      </c>
      <c r="D136" s="63" t="s">
        <v>31</v>
      </c>
      <c r="E136" s="90">
        <v>1</v>
      </c>
      <c r="F136" s="42">
        <v>10000</v>
      </c>
      <c r="G136" s="112">
        <f t="shared" si="47"/>
        <v>10000</v>
      </c>
      <c r="H136" s="217">
        <f t="shared" si="48"/>
        <v>1.7087569092517653E-3</v>
      </c>
      <c r="I136" s="218">
        <f t="shared" si="49"/>
        <v>1.7087569092517653E-3</v>
      </c>
      <c r="J136" s="204"/>
      <c r="K136" s="113"/>
    </row>
    <row r="137" spans="1:12" ht="18.75">
      <c r="B137" s="70" t="s">
        <v>332</v>
      </c>
      <c r="C137" s="202" t="s">
        <v>165</v>
      </c>
      <c r="D137" s="63" t="s">
        <v>31</v>
      </c>
      <c r="E137" s="90">
        <v>1</v>
      </c>
      <c r="F137" s="42">
        <v>10000</v>
      </c>
      <c r="G137" s="112">
        <f t="shared" si="47"/>
        <v>10000</v>
      </c>
      <c r="H137" s="217">
        <f t="shared" si="48"/>
        <v>1.7087569092517653E-3</v>
      </c>
      <c r="I137" s="218">
        <f t="shared" si="49"/>
        <v>1.7087569092517653E-3</v>
      </c>
      <c r="J137" s="204"/>
      <c r="K137" s="113"/>
    </row>
    <row r="138" spans="1:12" ht="18.75">
      <c r="B138" s="70" t="s">
        <v>333</v>
      </c>
      <c r="C138" s="207" t="s">
        <v>158</v>
      </c>
      <c r="D138" s="63" t="s">
        <v>31</v>
      </c>
      <c r="E138" s="90">
        <v>1</v>
      </c>
      <c r="F138" s="42">
        <v>20000</v>
      </c>
      <c r="G138" s="112">
        <f t="shared" si="47"/>
        <v>20000</v>
      </c>
      <c r="H138" s="217">
        <f t="shared" si="48"/>
        <v>3.4175138185035306E-3</v>
      </c>
      <c r="I138" s="218">
        <f t="shared" si="49"/>
        <v>3.4175138185035306E-3</v>
      </c>
      <c r="J138" s="239"/>
      <c r="K138" s="121"/>
    </row>
    <row r="139" spans="1:12" ht="18.75">
      <c r="B139" s="70" t="s">
        <v>334</v>
      </c>
      <c r="C139" s="383" t="s">
        <v>349</v>
      </c>
      <c r="D139" s="384" t="s">
        <v>31</v>
      </c>
      <c r="E139" s="385">
        <v>1</v>
      </c>
      <c r="F139" s="386">
        <v>0</v>
      </c>
      <c r="G139" s="387">
        <f t="shared" si="47"/>
        <v>0</v>
      </c>
      <c r="H139" s="388">
        <f t="shared" si="48"/>
        <v>0</v>
      </c>
      <c r="I139" s="389">
        <f t="shared" si="49"/>
        <v>0</v>
      </c>
      <c r="J139" s="390"/>
      <c r="K139" s="391"/>
      <c r="L139" s="2" t="s">
        <v>364</v>
      </c>
    </row>
    <row r="140" spans="1:12" ht="18.75">
      <c r="B140" s="79" t="s">
        <v>335</v>
      </c>
      <c r="C140" s="143" t="s">
        <v>350</v>
      </c>
      <c r="D140" s="63" t="s">
        <v>31</v>
      </c>
      <c r="E140" s="90">
        <v>1</v>
      </c>
      <c r="F140" s="42">
        <v>15000</v>
      </c>
      <c r="G140" s="112">
        <f t="shared" si="47"/>
        <v>15000</v>
      </c>
      <c r="H140" s="217">
        <f t="shared" si="48"/>
        <v>2.5631353638776479E-3</v>
      </c>
      <c r="I140" s="218">
        <f t="shared" si="49"/>
        <v>2.5631353638776479E-3</v>
      </c>
      <c r="J140" s="106"/>
      <c r="K140" s="115"/>
    </row>
    <row r="141" spans="1:12" ht="18.75">
      <c r="B141" s="70" t="s">
        <v>336</v>
      </c>
      <c r="C141" s="207" t="s">
        <v>348</v>
      </c>
      <c r="D141" s="63" t="s">
        <v>31</v>
      </c>
      <c r="E141" s="90">
        <v>1</v>
      </c>
      <c r="F141" s="42">
        <v>40000</v>
      </c>
      <c r="G141" s="112">
        <f t="shared" si="47"/>
        <v>40000</v>
      </c>
      <c r="H141" s="217">
        <f t="shared" si="48"/>
        <v>6.8350276370070613E-3</v>
      </c>
      <c r="I141" s="218">
        <f t="shared" si="49"/>
        <v>6.8350276370070613E-3</v>
      </c>
      <c r="J141" s="239"/>
      <c r="K141" s="121"/>
    </row>
    <row r="142" spans="1:12" ht="18.75">
      <c r="B142" s="70" t="s">
        <v>337</v>
      </c>
      <c r="C142" s="207" t="s">
        <v>167</v>
      </c>
      <c r="D142" s="63" t="s">
        <v>31</v>
      </c>
      <c r="E142" s="90">
        <v>1</v>
      </c>
      <c r="F142" s="165">
        <v>5000</v>
      </c>
      <c r="G142" s="112">
        <f t="shared" si="47"/>
        <v>5000</v>
      </c>
      <c r="H142" s="217">
        <f t="shared" si="48"/>
        <v>8.5437845462588266E-4</v>
      </c>
      <c r="I142" s="218">
        <f t="shared" si="49"/>
        <v>8.5437845462588266E-4</v>
      </c>
      <c r="J142" s="239"/>
      <c r="K142" s="121"/>
    </row>
    <row r="143" spans="1:12" ht="19.5" thickBot="1">
      <c r="B143" s="81" t="s">
        <v>338</v>
      </c>
      <c r="C143" s="144" t="s">
        <v>180</v>
      </c>
      <c r="D143" s="160" t="s">
        <v>31</v>
      </c>
      <c r="E143" s="209">
        <v>1</v>
      </c>
      <c r="F143" s="209">
        <v>15000</v>
      </c>
      <c r="G143" s="210">
        <f t="shared" si="47"/>
        <v>15000</v>
      </c>
      <c r="H143" s="230">
        <f t="shared" si="48"/>
        <v>2.5631353638776479E-3</v>
      </c>
      <c r="I143" s="231">
        <f t="shared" si="49"/>
        <v>2.5631353638776479E-3</v>
      </c>
      <c r="J143" s="240"/>
      <c r="K143" s="208"/>
    </row>
    <row r="144" spans="1:12" ht="19.5" thickBot="1">
      <c r="B144" s="52"/>
      <c r="C144" s="45"/>
      <c r="D144" s="53"/>
      <c r="E144" s="54"/>
      <c r="F144" s="29"/>
      <c r="G144" s="29"/>
      <c r="H144" s="215"/>
      <c r="I144" s="241" t="s">
        <v>168</v>
      </c>
      <c r="J144" s="242">
        <f>SUM(J9:J143)</f>
        <v>1</v>
      </c>
      <c r="K144" s="212">
        <f>SUM(K9:K143)</f>
        <v>5852207.5</v>
      </c>
    </row>
    <row r="145" spans="2:11" ht="18.75">
      <c r="B145" s="25"/>
      <c r="C145" s="26"/>
      <c r="D145" s="25"/>
      <c r="E145" s="27"/>
      <c r="F145" s="29"/>
      <c r="G145" s="28"/>
      <c r="H145" s="4"/>
      <c r="I145" s="216"/>
      <c r="J145" s="4"/>
      <c r="K145" s="4"/>
    </row>
    <row r="146" spans="2:11" ht="18.75" thickBot="1">
      <c r="B146" s="3"/>
      <c r="C146" s="19" t="s">
        <v>44</v>
      </c>
      <c r="D146" s="3"/>
      <c r="E146" s="6"/>
      <c r="F146" s="14"/>
      <c r="G146" s="15"/>
      <c r="H146" s="4"/>
      <c r="I146" s="34"/>
      <c r="J146" s="4"/>
      <c r="K146" s="4"/>
    </row>
    <row r="147" spans="2:11" ht="15">
      <c r="B147" s="20" t="s">
        <v>5</v>
      </c>
      <c r="C147" s="21" t="s">
        <v>111</v>
      </c>
      <c r="D147" s="244">
        <f>K144</f>
        <v>5852207.5</v>
      </c>
      <c r="E147" s="9"/>
      <c r="H147" s="12"/>
      <c r="I147" s="32"/>
      <c r="J147" s="12"/>
      <c r="K147" s="12"/>
    </row>
    <row r="148" spans="2:11" ht="15">
      <c r="B148" s="447" t="s">
        <v>8</v>
      </c>
      <c r="C148" s="448" t="s">
        <v>368</v>
      </c>
      <c r="D148" s="246">
        <f>D147*0.1</f>
        <v>585220.75</v>
      </c>
      <c r="E148" s="419"/>
      <c r="G148" s="11"/>
      <c r="H148" s="4"/>
      <c r="I148" s="30"/>
      <c r="J148" s="4"/>
      <c r="K148" s="4"/>
    </row>
    <row r="149" spans="2:11" ht="15">
      <c r="B149" s="22" t="s">
        <v>10</v>
      </c>
      <c r="C149" s="50" t="s">
        <v>14</v>
      </c>
      <c r="D149" s="248">
        <f>SUM(D147:D148)</f>
        <v>6437428.25</v>
      </c>
      <c r="E149" s="8" t="s">
        <v>15</v>
      </c>
      <c r="G149" s="10"/>
      <c r="H149" s="4"/>
      <c r="I149" s="32"/>
      <c r="J149" s="4"/>
      <c r="K149" s="4"/>
    </row>
    <row r="150" spans="2:11" ht="15">
      <c r="B150" s="249"/>
      <c r="C150" s="250"/>
      <c r="D150" s="251"/>
      <c r="E150" s="8"/>
      <c r="G150" s="10"/>
      <c r="H150" s="4"/>
      <c r="I150" s="30"/>
      <c r="J150" s="4"/>
      <c r="K150" s="4"/>
    </row>
    <row r="151" spans="2:11" ht="15">
      <c r="B151" s="22" t="s">
        <v>16</v>
      </c>
      <c r="C151" s="23" t="s">
        <v>17</v>
      </c>
      <c r="D151" s="246">
        <f>D147*0.22</f>
        <v>1287485.6499999999</v>
      </c>
      <c r="E151" s="8"/>
      <c r="G151" s="10"/>
      <c r="H151" s="4"/>
      <c r="I151" s="32"/>
      <c r="J151" s="4"/>
      <c r="K151" s="4"/>
    </row>
    <row r="152" spans="2:11" ht="15">
      <c r="B152" s="22" t="s">
        <v>18</v>
      </c>
      <c r="C152" s="23" t="s">
        <v>19</v>
      </c>
      <c r="D152" s="246">
        <f>D148*0.22</f>
        <v>128748.565</v>
      </c>
      <c r="E152" s="17"/>
      <c r="G152" s="10"/>
      <c r="H152" s="4"/>
      <c r="I152" s="33"/>
      <c r="J152" s="4"/>
      <c r="K152" s="4"/>
    </row>
    <row r="153" spans="2:11" ht="15">
      <c r="B153" s="258" t="s">
        <v>20</v>
      </c>
      <c r="C153" s="259" t="s">
        <v>21</v>
      </c>
      <c r="D153" s="260">
        <f>SUM(D151:D152)</f>
        <v>1416234.2149999999</v>
      </c>
      <c r="E153" s="18"/>
      <c r="G153" s="11"/>
      <c r="H153" s="4"/>
      <c r="I153" s="32"/>
      <c r="J153" s="4"/>
      <c r="K153" s="4"/>
    </row>
    <row r="154" spans="2:11" ht="15">
      <c r="B154" s="265"/>
      <c r="C154" s="266"/>
      <c r="D154" s="252"/>
      <c r="E154" s="18"/>
      <c r="G154" s="11"/>
      <c r="H154" s="4"/>
      <c r="I154" s="32"/>
      <c r="J154" s="4"/>
      <c r="K154" s="4"/>
    </row>
    <row r="155" spans="2:11" ht="15">
      <c r="B155" s="258" t="s">
        <v>22</v>
      </c>
      <c r="C155" s="264" t="s">
        <v>170</v>
      </c>
      <c r="D155" s="261">
        <f>D149+D153</f>
        <v>7853662.4649999999</v>
      </c>
      <c r="E155" s="18"/>
      <c r="G155" s="11"/>
      <c r="H155" s="4"/>
      <c r="I155" s="32"/>
      <c r="J155" s="4"/>
      <c r="K155" s="4"/>
    </row>
    <row r="156" spans="2:11" ht="15">
      <c r="B156" s="262"/>
      <c r="C156" s="263"/>
      <c r="D156" s="253"/>
      <c r="E156" s="9"/>
      <c r="G156" s="13"/>
      <c r="H156" s="4"/>
      <c r="I156" s="30"/>
      <c r="J156" s="4"/>
      <c r="K156" s="4"/>
    </row>
    <row r="157" spans="2:11" ht="15">
      <c r="B157" s="22" t="s">
        <v>24</v>
      </c>
      <c r="C157" s="23" t="s">
        <v>23</v>
      </c>
      <c r="D157" s="245">
        <v>1200000</v>
      </c>
      <c r="E157" s="9"/>
      <c r="G157" s="11"/>
      <c r="H157" s="4"/>
      <c r="I157" s="38"/>
      <c r="J157" s="4"/>
      <c r="K157" s="4"/>
    </row>
    <row r="158" spans="2:11" ht="15">
      <c r="B158" s="22" t="s">
        <v>26</v>
      </c>
      <c r="C158" s="23" t="s">
        <v>25</v>
      </c>
      <c r="D158" s="245">
        <f>D148*0.5</f>
        <v>292610.375</v>
      </c>
      <c r="E158" s="9"/>
      <c r="G158" s="11"/>
      <c r="H158" s="4"/>
      <c r="I158" s="33"/>
      <c r="J158" s="4"/>
      <c r="K158" s="4"/>
    </row>
    <row r="159" spans="2:11" ht="15">
      <c r="B159" s="48"/>
      <c r="C159" s="49" t="s">
        <v>72</v>
      </c>
      <c r="D159" s="254">
        <f>SUM(D157:D158)</f>
        <v>1492610.375</v>
      </c>
      <c r="E159" s="5"/>
      <c r="I159" s="32"/>
    </row>
    <row r="160" spans="2:11" ht="14.25">
      <c r="B160" s="255"/>
      <c r="C160" s="256"/>
      <c r="D160" s="257"/>
      <c r="E160" s="5"/>
      <c r="I160" s="32"/>
    </row>
    <row r="161" spans="1:12" ht="15">
      <c r="B161" s="22" t="s">
        <v>27</v>
      </c>
      <c r="C161" s="23" t="s">
        <v>353</v>
      </c>
      <c r="D161" s="245">
        <f>D157*0.658</f>
        <v>789600</v>
      </c>
      <c r="E161" s="9"/>
      <c r="G161" s="11"/>
      <c r="H161" s="4"/>
      <c r="I161" s="30"/>
      <c r="J161" s="4"/>
      <c r="K161" s="4"/>
    </row>
    <row r="162" spans="1:12" ht="15">
      <c r="B162" s="22" t="s">
        <v>28</v>
      </c>
      <c r="C162" s="23" t="s">
        <v>354</v>
      </c>
      <c r="D162" s="245">
        <f>D158*0.658</f>
        <v>192537.62675</v>
      </c>
      <c r="E162" s="9"/>
      <c r="G162" s="11"/>
      <c r="H162" s="4"/>
      <c r="I162" s="32"/>
      <c r="J162" s="4"/>
      <c r="K162" s="4"/>
    </row>
    <row r="163" spans="1:12" ht="15">
      <c r="B163" s="22" t="s">
        <v>30</v>
      </c>
      <c r="C163" s="50" t="s">
        <v>29</v>
      </c>
      <c r="D163" s="247">
        <f>SUM(D161:D162)</f>
        <v>982137.62675000005</v>
      </c>
      <c r="E163" s="9"/>
      <c r="G163" s="11"/>
      <c r="H163" s="4"/>
      <c r="I163" s="30"/>
      <c r="J163" s="4"/>
      <c r="K163" s="4"/>
    </row>
    <row r="164" spans="1:12" ht="15">
      <c r="B164" s="249"/>
      <c r="C164" s="250"/>
      <c r="D164" s="253"/>
      <c r="E164" s="9"/>
      <c r="G164" s="13"/>
      <c r="H164" s="4"/>
      <c r="I164" s="32"/>
      <c r="J164" s="4"/>
      <c r="K164" s="4"/>
    </row>
    <row r="165" spans="1:12" ht="15.75" thickBot="1">
      <c r="B165" s="24" t="s">
        <v>169</v>
      </c>
      <c r="C165" s="51" t="s">
        <v>182</v>
      </c>
      <c r="D165" s="243">
        <f>D155+D163</f>
        <v>8835800.0917499997</v>
      </c>
      <c r="E165" s="9"/>
      <c r="G165" s="12"/>
      <c r="H165" s="4"/>
      <c r="I165" s="33"/>
      <c r="J165" s="4"/>
      <c r="K165" s="4"/>
    </row>
    <row r="166" spans="1:12">
      <c r="G166" s="4"/>
      <c r="H166" s="4"/>
      <c r="I166" s="32"/>
      <c r="J166" s="4"/>
      <c r="K166" s="4"/>
    </row>
    <row r="167" spans="1:12">
      <c r="I167" s="32"/>
    </row>
    <row r="168" spans="1:12">
      <c r="B168" s="211"/>
      <c r="I168" s="30"/>
    </row>
    <row r="169" spans="1:12">
      <c r="I169" s="38"/>
    </row>
    <row r="170" spans="1:12">
      <c r="I170" s="33"/>
    </row>
    <row r="171" spans="1:12" s="1" customFormat="1">
      <c r="A171" s="2"/>
      <c r="C171" s="275" t="s">
        <v>271</v>
      </c>
      <c r="E171" s="7"/>
      <c r="F171" s="2"/>
      <c r="G171" s="2"/>
      <c r="H171" s="2"/>
      <c r="I171" s="32"/>
      <c r="J171" s="2"/>
      <c r="K171" s="2"/>
      <c r="L171" s="2"/>
    </row>
    <row r="172" spans="1:12" s="1" customFormat="1">
      <c r="C172" s="2"/>
      <c r="E172" s="7"/>
      <c r="F172" s="2"/>
      <c r="G172" s="2"/>
      <c r="H172" s="2"/>
      <c r="I172" s="30"/>
      <c r="J172" s="2"/>
      <c r="K172" s="2"/>
      <c r="L172" s="2"/>
    </row>
    <row r="173" spans="1:12">
      <c r="A173" s="1"/>
      <c r="B173" s="1">
        <v>1</v>
      </c>
      <c r="C173" s="275" t="s">
        <v>272</v>
      </c>
      <c r="I173" s="32"/>
    </row>
    <row r="174" spans="1:12" ht="15">
      <c r="B174" s="1" t="s">
        <v>50</v>
      </c>
      <c r="C174" s="128" t="s">
        <v>73</v>
      </c>
      <c r="D174" s="145" t="s">
        <v>31</v>
      </c>
      <c r="E174" s="42">
        <v>1</v>
      </c>
      <c r="I174" s="30"/>
    </row>
    <row r="175" spans="1:12" ht="15">
      <c r="B175" s="1" t="s">
        <v>51</v>
      </c>
      <c r="C175" s="129" t="s">
        <v>46</v>
      </c>
      <c r="D175" s="147" t="s">
        <v>31</v>
      </c>
      <c r="E175" s="42">
        <v>1</v>
      </c>
      <c r="I175" s="32"/>
    </row>
    <row r="176" spans="1:12" ht="15">
      <c r="B176" s="1" t="s">
        <v>277</v>
      </c>
      <c r="C176" s="128" t="s">
        <v>80</v>
      </c>
      <c r="D176" s="145" t="s">
        <v>31</v>
      </c>
      <c r="E176" s="42">
        <v>1</v>
      </c>
      <c r="I176" s="33"/>
    </row>
    <row r="177" spans="2:9" ht="15">
      <c r="B177" s="1" t="s">
        <v>278</v>
      </c>
      <c r="C177" s="129" t="s">
        <v>79</v>
      </c>
      <c r="D177" s="145" t="s">
        <v>31</v>
      </c>
      <c r="E177" s="42">
        <v>1</v>
      </c>
      <c r="I177" s="32"/>
    </row>
    <row r="178" spans="2:9">
      <c r="E178" s="16"/>
      <c r="I178" s="30"/>
    </row>
    <row r="179" spans="2:9">
      <c r="I179" s="32"/>
    </row>
    <row r="180" spans="2:9">
      <c r="I180" s="33"/>
    </row>
    <row r="181" spans="2:9">
      <c r="I181" s="32"/>
    </row>
    <row r="182" spans="2:9">
      <c r="I182" s="30"/>
    </row>
    <row r="183" spans="2:9">
      <c r="I183" s="32"/>
    </row>
    <row r="184" spans="2:9">
      <c r="I184" s="30"/>
    </row>
    <row r="185" spans="2:9">
      <c r="I185" s="38"/>
    </row>
    <row r="186" spans="2:9">
      <c r="I186" s="33"/>
    </row>
    <row r="187" spans="2:9">
      <c r="I187" s="38"/>
    </row>
    <row r="188" spans="2:9">
      <c r="I188" s="30"/>
    </row>
    <row r="189" spans="2:9">
      <c r="I189" s="32"/>
    </row>
    <row r="190" spans="2:9">
      <c r="I190" s="30"/>
    </row>
    <row r="191" spans="2:9">
      <c r="I191" s="32"/>
    </row>
    <row r="192" spans="2:9">
      <c r="I192" s="33"/>
    </row>
    <row r="193" spans="9:9">
      <c r="I193" s="38"/>
    </row>
    <row r="194" spans="9:9">
      <c r="I194" s="30"/>
    </row>
    <row r="195" spans="9:9">
      <c r="I195" s="32"/>
    </row>
    <row r="196" spans="9:9">
      <c r="I196" s="30"/>
    </row>
    <row r="197" spans="9:9">
      <c r="I197" s="32"/>
    </row>
    <row r="198" spans="9:9">
      <c r="I198" s="33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headerFooter>
    <oddHeader>Página &amp;P de &amp;F</oddHeader>
    <oddFooter>Página &amp;P</oddFooter>
  </headerFooter>
  <ignoredErrors>
    <ignoredError sqref="G26 G23 G17 G45 G50 G62 G68 G72 G92 G89 G101 G12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workbookViewId="0">
      <selection activeCell="B54" sqref="B54"/>
    </sheetView>
  </sheetViews>
  <sheetFormatPr baseColWidth="10" defaultRowHeight="18.75"/>
  <cols>
    <col min="1" max="1" width="11.42578125" style="276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445" t="s">
        <v>183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8">
      <c r="B3" s="276"/>
      <c r="C3" s="276"/>
      <c r="D3" s="276"/>
      <c r="E3" s="276"/>
      <c r="F3" s="276"/>
      <c r="G3" s="276"/>
    </row>
    <row r="4" spans="1:18" ht="15">
      <c r="A4" s="313">
        <v>1</v>
      </c>
      <c r="B4" s="285" t="s">
        <v>185</v>
      </c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</row>
    <row r="5" spans="1:18" s="284" customFormat="1" ht="12.75">
      <c r="A5" s="278"/>
      <c r="B5" s="285"/>
    </row>
    <row r="6" spans="1:18" ht="12.75">
      <c r="A6" s="278">
        <v>2</v>
      </c>
      <c r="B6" s="285" t="s">
        <v>186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</row>
    <row r="7" spans="1:18" ht="12.75">
      <c r="A7" s="278"/>
      <c r="B7" s="282"/>
      <c r="C7" s="283"/>
      <c r="D7" s="283"/>
      <c r="E7" s="283"/>
      <c r="F7" s="283"/>
      <c r="G7" s="283"/>
      <c r="H7" s="283"/>
      <c r="I7" s="283"/>
      <c r="J7" s="283"/>
      <c r="K7" s="283"/>
      <c r="L7" s="280"/>
      <c r="M7" s="280"/>
      <c r="N7" s="280"/>
    </row>
    <row r="8" spans="1:18" ht="15.75" customHeight="1">
      <c r="A8" s="312">
        <v>3</v>
      </c>
      <c r="B8" s="443" t="s">
        <v>187</v>
      </c>
      <c r="C8" s="444"/>
      <c r="D8" s="444"/>
      <c r="E8" s="444"/>
      <c r="F8" s="444"/>
      <c r="G8" s="444"/>
      <c r="H8" s="444"/>
      <c r="I8" s="444"/>
      <c r="J8" s="444"/>
      <c r="K8" s="444"/>
      <c r="L8" s="281"/>
      <c r="M8" s="281"/>
      <c r="N8" s="281"/>
    </row>
    <row r="9" spans="1:18" ht="12.75" customHeight="1">
      <c r="A9" s="278"/>
      <c r="B9" s="282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</row>
    <row r="10" spans="1:18" ht="12.75">
      <c r="A10" s="312">
        <v>4</v>
      </c>
      <c r="B10" s="279" t="s">
        <v>188</v>
      </c>
    </row>
    <row r="11" spans="1:18" ht="12.75">
      <c r="A11" s="278"/>
      <c r="B11" s="279" t="s">
        <v>189</v>
      </c>
    </row>
    <row r="12" spans="1:18" ht="12.75">
      <c r="A12" s="278"/>
      <c r="B12" s="277" t="s">
        <v>184</v>
      </c>
    </row>
    <row r="13" spans="1:18" ht="13.5" thickBot="1">
      <c r="A13" s="278"/>
      <c r="B13" s="277"/>
    </row>
    <row r="14" spans="1:18" ht="13.5" thickBot="1">
      <c r="A14" s="287" t="s">
        <v>114</v>
      </c>
      <c r="B14" s="288" t="s">
        <v>53</v>
      </c>
      <c r="C14" s="289"/>
      <c r="D14" s="290"/>
      <c r="E14" s="291"/>
      <c r="F14" s="291"/>
      <c r="G14" s="292"/>
      <c r="H14" s="292"/>
      <c r="I14" s="293">
        <v>0.05</v>
      </c>
      <c r="J14" s="294">
        <v>6</v>
      </c>
    </row>
    <row r="15" spans="1:18" ht="12.75">
      <c r="A15" s="295">
        <v>4.0999999999999996</v>
      </c>
      <c r="B15" s="296" t="s">
        <v>87</v>
      </c>
      <c r="C15" s="295" t="s">
        <v>3</v>
      </c>
      <c r="D15" s="297">
        <v>1</v>
      </c>
      <c r="E15" s="298">
        <v>1</v>
      </c>
      <c r="F15" s="299">
        <f t="shared" ref="F15:F20" si="0">D15*E15</f>
        <v>1</v>
      </c>
      <c r="G15" s="300">
        <v>0.01</v>
      </c>
      <c r="H15" s="301">
        <v>0.01</v>
      </c>
      <c r="I15" s="302"/>
      <c r="J15" s="303"/>
    </row>
    <row r="16" spans="1:18" ht="12.75">
      <c r="A16" s="295">
        <v>4.2</v>
      </c>
      <c r="B16" s="296" t="s">
        <v>86</v>
      </c>
      <c r="C16" s="295" t="s">
        <v>3</v>
      </c>
      <c r="D16" s="297">
        <v>1</v>
      </c>
      <c r="E16" s="298">
        <v>1</v>
      </c>
      <c r="F16" s="299">
        <f t="shared" si="0"/>
        <v>1</v>
      </c>
      <c r="G16" s="300">
        <v>0.01</v>
      </c>
      <c r="H16" s="301">
        <v>0.01</v>
      </c>
      <c r="I16" s="302"/>
      <c r="J16" s="303"/>
    </row>
    <row r="17" spans="1:14" ht="12.75">
      <c r="A17" s="304">
        <v>4.3</v>
      </c>
      <c r="B17" s="305" t="s">
        <v>88</v>
      </c>
      <c r="C17" s="304" t="s">
        <v>3</v>
      </c>
      <c r="D17" s="306">
        <v>1</v>
      </c>
      <c r="E17" s="306">
        <v>1</v>
      </c>
      <c r="F17" s="307">
        <f t="shared" si="0"/>
        <v>1</v>
      </c>
      <c r="G17" s="308">
        <v>0.01</v>
      </c>
      <c r="H17" s="309">
        <v>0.01</v>
      </c>
      <c r="I17" s="310"/>
      <c r="J17" s="311"/>
    </row>
    <row r="18" spans="1:14" ht="12.75">
      <c r="A18" s="304">
        <v>4.4000000000000004</v>
      </c>
      <c r="B18" s="305" t="s">
        <v>90</v>
      </c>
      <c r="C18" s="304" t="s">
        <v>3</v>
      </c>
      <c r="D18" s="306">
        <v>1</v>
      </c>
      <c r="E18" s="306">
        <v>1</v>
      </c>
      <c r="F18" s="307">
        <f t="shared" si="0"/>
        <v>1</v>
      </c>
      <c r="G18" s="308">
        <v>0.01</v>
      </c>
      <c r="H18" s="309">
        <v>0.01</v>
      </c>
      <c r="I18" s="310"/>
      <c r="J18" s="311"/>
    </row>
    <row r="19" spans="1:14" ht="12.75">
      <c r="A19" s="295">
        <v>4.5</v>
      </c>
      <c r="B19" s="296" t="s">
        <v>91</v>
      </c>
      <c r="C19" s="295" t="s">
        <v>3</v>
      </c>
      <c r="D19" s="297">
        <v>1</v>
      </c>
      <c r="E19" s="298">
        <v>1</v>
      </c>
      <c r="F19" s="299">
        <f t="shared" si="0"/>
        <v>1</v>
      </c>
      <c r="G19" s="300">
        <v>0.01</v>
      </c>
      <c r="H19" s="301">
        <v>0.01</v>
      </c>
      <c r="I19" s="302"/>
      <c r="J19" s="303"/>
    </row>
    <row r="20" spans="1:14" ht="12.75">
      <c r="A20" s="295">
        <v>4.5999999999999996</v>
      </c>
      <c r="B20" s="296" t="s">
        <v>89</v>
      </c>
      <c r="C20" s="295" t="s">
        <v>3</v>
      </c>
      <c r="D20" s="297">
        <v>1</v>
      </c>
      <c r="E20" s="298">
        <v>1</v>
      </c>
      <c r="F20" s="299">
        <f t="shared" si="0"/>
        <v>1</v>
      </c>
      <c r="G20" s="300">
        <v>0.01</v>
      </c>
      <c r="H20" s="301">
        <v>0.01</v>
      </c>
      <c r="I20" s="302"/>
      <c r="J20" s="303"/>
    </row>
    <row r="21" spans="1:14" ht="12.75">
      <c r="A21" s="278"/>
      <c r="B21" s="277"/>
    </row>
    <row r="22" spans="1:14" ht="12.75">
      <c r="A22" s="312">
        <v>5</v>
      </c>
      <c r="B22" s="285" t="s">
        <v>190</v>
      </c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</row>
    <row r="23" spans="1:14" ht="12.75">
      <c r="A23" s="278"/>
      <c r="B23" s="277"/>
    </row>
    <row r="24" spans="1:14" ht="12.75">
      <c r="A24" s="312">
        <v>6</v>
      </c>
      <c r="B24" s="286" t="s">
        <v>191</v>
      </c>
    </row>
    <row r="25" spans="1:14" ht="12.75">
      <c r="A25" s="278"/>
      <c r="B25" s="357" t="s">
        <v>192</v>
      </c>
      <c r="C25" s="358"/>
    </row>
    <row r="26" spans="1:14" ht="12.75">
      <c r="A26" s="278"/>
      <c r="B26" s="279" t="s">
        <v>200</v>
      </c>
    </row>
    <row r="27" spans="1:14" ht="13.5" thickBot="1">
      <c r="A27" s="278"/>
      <c r="B27" s="279" t="s">
        <v>199</v>
      </c>
    </row>
    <row r="28" spans="1:14" ht="13.5" thickBot="1">
      <c r="A28" s="287" t="s">
        <v>135</v>
      </c>
      <c r="B28" s="288" t="s">
        <v>126</v>
      </c>
      <c r="C28" s="289"/>
      <c r="D28" s="290"/>
      <c r="E28" s="291"/>
      <c r="F28" s="291"/>
      <c r="G28" s="292"/>
      <c r="H28" s="292"/>
      <c r="I28" s="293">
        <v>6.4000000000000003E-3</v>
      </c>
      <c r="J28" s="294">
        <f>SUM(F29:F32)</f>
        <v>4</v>
      </c>
    </row>
    <row r="29" spans="1:14" ht="12.75">
      <c r="A29" s="295">
        <v>16.100000000000001</v>
      </c>
      <c r="B29" s="296" t="s">
        <v>138</v>
      </c>
      <c r="C29" s="295" t="s">
        <v>6</v>
      </c>
      <c r="D29" s="297">
        <v>1</v>
      </c>
      <c r="E29" s="298">
        <v>1</v>
      </c>
      <c r="F29" s="299">
        <f>D29*E29</f>
        <v>1</v>
      </c>
      <c r="G29" s="300">
        <v>0.01</v>
      </c>
      <c r="H29" s="301">
        <v>0.01</v>
      </c>
      <c r="I29" s="302"/>
      <c r="J29" s="303"/>
    </row>
    <row r="30" spans="1:14" ht="12.75">
      <c r="A30" s="295">
        <v>16.2</v>
      </c>
      <c r="B30" s="296" t="s">
        <v>196</v>
      </c>
      <c r="C30" s="295" t="s">
        <v>6</v>
      </c>
      <c r="D30" s="297">
        <v>1</v>
      </c>
      <c r="E30" s="298">
        <v>1</v>
      </c>
      <c r="F30" s="299">
        <f>D30*E30</f>
        <v>1</v>
      </c>
      <c r="G30" s="300">
        <v>0.01</v>
      </c>
      <c r="H30" s="301">
        <v>0.01</v>
      </c>
      <c r="I30" s="302"/>
      <c r="J30" s="303"/>
    </row>
    <row r="31" spans="1:14" ht="12.75">
      <c r="A31" s="321" t="s">
        <v>194</v>
      </c>
      <c r="B31" s="320" t="s">
        <v>195</v>
      </c>
      <c r="C31" s="321" t="s">
        <v>6</v>
      </c>
      <c r="D31" s="353">
        <v>1</v>
      </c>
      <c r="E31" s="353">
        <v>1</v>
      </c>
      <c r="F31" s="354">
        <f>D31*E31</f>
        <v>1</v>
      </c>
      <c r="G31" s="355">
        <v>0.01</v>
      </c>
      <c r="H31" s="356">
        <v>0.01</v>
      </c>
      <c r="I31" s="302"/>
      <c r="J31" s="319"/>
    </row>
    <row r="32" spans="1:14" ht="12.75">
      <c r="A32" s="314">
        <v>16.3</v>
      </c>
      <c r="B32" s="315" t="s">
        <v>139</v>
      </c>
      <c r="C32" s="314" t="s">
        <v>6</v>
      </c>
      <c r="D32" s="298">
        <v>1</v>
      </c>
      <c r="E32" s="298">
        <v>1</v>
      </c>
      <c r="F32" s="299">
        <f>D32*E32</f>
        <v>1</v>
      </c>
      <c r="G32" s="316">
        <v>0.01</v>
      </c>
      <c r="H32" s="317">
        <v>0.01</v>
      </c>
      <c r="I32" s="318"/>
      <c r="J32" s="318"/>
    </row>
    <row r="33" spans="1:10" ht="12.75">
      <c r="A33" s="278"/>
      <c r="B33" s="277"/>
    </row>
    <row r="34" spans="1:10" ht="12.75">
      <c r="A34" s="278"/>
      <c r="B34" s="357" t="s">
        <v>193</v>
      </c>
      <c r="C34" s="358"/>
      <c r="D34" s="358"/>
      <c r="E34" s="358"/>
      <c r="F34" s="359"/>
    </row>
    <row r="35" spans="1:10" ht="12.75">
      <c r="A35" s="278"/>
      <c r="B35" s="279" t="s">
        <v>198</v>
      </c>
    </row>
    <row r="36" spans="1:10" ht="13.5" thickBot="1">
      <c r="A36" s="278"/>
      <c r="B36" s="279" t="s">
        <v>201</v>
      </c>
    </row>
    <row r="37" spans="1:10" ht="13.5" thickBot="1">
      <c r="A37" s="326" t="s">
        <v>133</v>
      </c>
      <c r="B37" s="327" t="s">
        <v>37</v>
      </c>
      <c r="C37" s="328"/>
      <c r="D37" s="329"/>
      <c r="E37" s="330"/>
      <c r="F37" s="330"/>
      <c r="G37" s="331"/>
      <c r="H37" s="331"/>
      <c r="I37" s="332">
        <v>2.7799999999999998E-2</v>
      </c>
      <c r="J37" s="322">
        <v>14</v>
      </c>
    </row>
    <row r="38" spans="1:10" ht="12.75">
      <c r="A38" s="333">
        <v>14.1</v>
      </c>
      <c r="B38" s="334" t="s">
        <v>129</v>
      </c>
      <c r="C38" s="335" t="s">
        <v>6</v>
      </c>
      <c r="D38" s="298">
        <v>1</v>
      </c>
      <c r="E38" s="298">
        <v>1</v>
      </c>
      <c r="F38" s="299">
        <f t="shared" ref="F38:F50" si="1">D38*E38</f>
        <v>1</v>
      </c>
      <c r="G38" s="300">
        <v>0.01</v>
      </c>
      <c r="H38" s="301">
        <v>0.01</v>
      </c>
      <c r="I38" s="336"/>
      <c r="J38" s="323"/>
    </row>
    <row r="39" spans="1:10" ht="12.75">
      <c r="A39" s="314">
        <v>14.2</v>
      </c>
      <c r="B39" s="334" t="s">
        <v>130</v>
      </c>
      <c r="C39" s="337" t="s">
        <v>6</v>
      </c>
      <c r="D39" s="298">
        <v>1</v>
      </c>
      <c r="E39" s="298">
        <v>1</v>
      </c>
      <c r="F39" s="299">
        <f t="shared" si="1"/>
        <v>1</v>
      </c>
      <c r="G39" s="300">
        <v>0.01</v>
      </c>
      <c r="H39" s="301">
        <v>0.01</v>
      </c>
      <c r="I39" s="336"/>
      <c r="J39" s="323"/>
    </row>
    <row r="40" spans="1:10" ht="12.75">
      <c r="A40" s="333">
        <v>14.3</v>
      </c>
      <c r="B40" s="334" t="s">
        <v>61</v>
      </c>
      <c r="C40" s="337" t="s">
        <v>6</v>
      </c>
      <c r="D40" s="298">
        <v>1</v>
      </c>
      <c r="E40" s="298">
        <v>1</v>
      </c>
      <c r="F40" s="299">
        <f t="shared" si="1"/>
        <v>1</v>
      </c>
      <c r="G40" s="300">
        <v>0.01</v>
      </c>
      <c r="H40" s="301">
        <v>0.01</v>
      </c>
      <c r="I40" s="336"/>
      <c r="J40" s="323"/>
    </row>
    <row r="41" spans="1:10" ht="12.75">
      <c r="A41" s="314">
        <v>14.4</v>
      </c>
      <c r="B41" s="334" t="s">
        <v>131</v>
      </c>
      <c r="C41" s="337" t="s">
        <v>6</v>
      </c>
      <c r="D41" s="298">
        <v>1</v>
      </c>
      <c r="E41" s="298">
        <v>1</v>
      </c>
      <c r="F41" s="299">
        <f t="shared" si="1"/>
        <v>1</v>
      </c>
      <c r="G41" s="300">
        <v>0.01</v>
      </c>
      <c r="H41" s="301">
        <v>0.01</v>
      </c>
      <c r="I41" s="336"/>
      <c r="J41" s="323"/>
    </row>
    <row r="42" spans="1:10" ht="12.75">
      <c r="A42" s="333">
        <v>14.5</v>
      </c>
      <c r="B42" s="334" t="s">
        <v>62</v>
      </c>
      <c r="C42" s="337" t="s">
        <v>6</v>
      </c>
      <c r="D42" s="298">
        <v>1</v>
      </c>
      <c r="E42" s="298">
        <v>1</v>
      </c>
      <c r="F42" s="299">
        <f t="shared" si="1"/>
        <v>1</v>
      </c>
      <c r="G42" s="300">
        <v>0.01</v>
      </c>
      <c r="H42" s="301">
        <v>0.01</v>
      </c>
      <c r="I42" s="336"/>
      <c r="J42" s="323"/>
    </row>
    <row r="43" spans="1:10" ht="12.75">
      <c r="A43" s="314">
        <v>14.6</v>
      </c>
      <c r="B43" s="334" t="s">
        <v>63</v>
      </c>
      <c r="C43" s="337" t="s">
        <v>6</v>
      </c>
      <c r="D43" s="298">
        <v>1</v>
      </c>
      <c r="E43" s="298">
        <v>1</v>
      </c>
      <c r="F43" s="299">
        <f t="shared" si="1"/>
        <v>1</v>
      </c>
      <c r="G43" s="300">
        <v>0.01</v>
      </c>
      <c r="H43" s="301">
        <v>0.01</v>
      </c>
      <c r="I43" s="336"/>
      <c r="J43" s="323"/>
    </row>
    <row r="44" spans="1:10" ht="12.75">
      <c r="A44" s="333">
        <v>14.7</v>
      </c>
      <c r="B44" s="334" t="s">
        <v>64</v>
      </c>
      <c r="C44" s="337" t="s">
        <v>6</v>
      </c>
      <c r="D44" s="298">
        <v>1</v>
      </c>
      <c r="E44" s="298">
        <v>1</v>
      </c>
      <c r="F44" s="299">
        <f t="shared" si="1"/>
        <v>1</v>
      </c>
      <c r="G44" s="300">
        <v>0.01</v>
      </c>
      <c r="H44" s="301">
        <v>0.01</v>
      </c>
      <c r="I44" s="336"/>
      <c r="J44" s="323"/>
    </row>
    <row r="45" spans="1:10" ht="12.75">
      <c r="A45" s="314">
        <v>14.8</v>
      </c>
      <c r="B45" s="338" t="s">
        <v>132</v>
      </c>
      <c r="C45" s="339" t="s">
        <v>6</v>
      </c>
      <c r="D45" s="340">
        <v>1</v>
      </c>
      <c r="E45" s="298">
        <v>1</v>
      </c>
      <c r="F45" s="299">
        <f t="shared" si="1"/>
        <v>1</v>
      </c>
      <c r="G45" s="300">
        <v>0.01</v>
      </c>
      <c r="H45" s="301">
        <v>0.01</v>
      </c>
      <c r="I45" s="341"/>
      <c r="J45" s="324"/>
    </row>
    <row r="46" spans="1:10" ht="12.75">
      <c r="A46" s="333">
        <v>14.9</v>
      </c>
      <c r="B46" s="342" t="s">
        <v>137</v>
      </c>
      <c r="C46" s="339" t="s">
        <v>1</v>
      </c>
      <c r="D46" s="340">
        <v>1</v>
      </c>
      <c r="E46" s="298">
        <v>1</v>
      </c>
      <c r="F46" s="299">
        <f t="shared" si="1"/>
        <v>1</v>
      </c>
      <c r="G46" s="300">
        <v>0.01</v>
      </c>
      <c r="H46" s="301">
        <v>0.01</v>
      </c>
      <c r="I46" s="343"/>
      <c r="J46" s="325"/>
    </row>
    <row r="47" spans="1:10" ht="12.75">
      <c r="A47" s="344">
        <v>14.1</v>
      </c>
      <c r="B47" s="342" t="s">
        <v>136</v>
      </c>
      <c r="C47" s="337" t="s">
        <v>1</v>
      </c>
      <c r="D47" s="340">
        <v>1</v>
      </c>
      <c r="E47" s="298">
        <v>1</v>
      </c>
      <c r="F47" s="299">
        <f t="shared" si="1"/>
        <v>1</v>
      </c>
      <c r="G47" s="300">
        <v>0.01</v>
      </c>
      <c r="H47" s="301">
        <v>0.01</v>
      </c>
      <c r="I47" s="343"/>
      <c r="J47" s="325"/>
    </row>
    <row r="48" spans="1:10" ht="12.75">
      <c r="A48" s="345">
        <v>14.11</v>
      </c>
      <c r="B48" s="346" t="s">
        <v>147</v>
      </c>
      <c r="C48" s="347" t="s">
        <v>6</v>
      </c>
      <c r="D48" s="298">
        <v>1</v>
      </c>
      <c r="E48" s="298">
        <v>1</v>
      </c>
      <c r="F48" s="299">
        <f t="shared" si="1"/>
        <v>1</v>
      </c>
      <c r="G48" s="300">
        <v>0.01</v>
      </c>
      <c r="H48" s="301">
        <v>0.01</v>
      </c>
      <c r="I48" s="336"/>
      <c r="J48" s="323"/>
    </row>
    <row r="49" spans="1:10" ht="12.75">
      <c r="A49" s="345">
        <v>14.12</v>
      </c>
      <c r="B49" s="346" t="s">
        <v>148</v>
      </c>
      <c r="C49" s="347" t="s">
        <v>6</v>
      </c>
      <c r="D49" s="298">
        <v>1</v>
      </c>
      <c r="E49" s="298">
        <v>1</v>
      </c>
      <c r="F49" s="299">
        <f t="shared" si="1"/>
        <v>1</v>
      </c>
      <c r="G49" s="300">
        <v>0.01</v>
      </c>
      <c r="H49" s="301">
        <v>0.01</v>
      </c>
      <c r="I49" s="336"/>
      <c r="J49" s="323"/>
    </row>
    <row r="50" spans="1:10" ht="12.75">
      <c r="A50" s="348">
        <v>14.13</v>
      </c>
      <c r="B50" s="342" t="s">
        <v>43</v>
      </c>
      <c r="C50" s="337" t="s">
        <v>6</v>
      </c>
      <c r="D50" s="340">
        <v>1</v>
      </c>
      <c r="E50" s="298">
        <v>1</v>
      </c>
      <c r="F50" s="299">
        <f t="shared" si="1"/>
        <v>1</v>
      </c>
      <c r="G50" s="300">
        <v>0.01</v>
      </c>
      <c r="H50" s="301">
        <v>0.01</v>
      </c>
      <c r="I50" s="343"/>
      <c r="J50" s="325"/>
    </row>
    <row r="51" spans="1:10" ht="13.5" thickBot="1">
      <c r="A51" s="349">
        <v>14.15</v>
      </c>
      <c r="B51" s="350" t="s">
        <v>197</v>
      </c>
      <c r="C51" s="351" t="s">
        <v>6</v>
      </c>
      <c r="D51" s="352">
        <v>1</v>
      </c>
      <c r="E51" s="353">
        <v>1</v>
      </c>
      <c r="F51" s="354">
        <f t="shared" ref="F51" si="2">D51*E51</f>
        <v>1</v>
      </c>
      <c r="G51" s="355">
        <v>0.01</v>
      </c>
      <c r="H51" s="356">
        <v>0.01</v>
      </c>
      <c r="I51" s="343"/>
      <c r="J51" s="325"/>
    </row>
    <row r="52" spans="1:10" ht="13.5" thickBot="1">
      <c r="A52" s="326" t="s">
        <v>134</v>
      </c>
      <c r="B52" s="327" t="s">
        <v>140</v>
      </c>
      <c r="C52" s="328"/>
      <c r="D52" s="329"/>
      <c r="E52" s="330"/>
      <c r="F52" s="330"/>
      <c r="G52" s="331"/>
      <c r="H52" s="331"/>
      <c r="I52" s="332">
        <v>7.7999999999999996E-3</v>
      </c>
      <c r="J52" s="322">
        <f>SUM(F53:F57)</f>
        <v>0</v>
      </c>
    </row>
  </sheetData>
  <mergeCells count="2">
    <mergeCell ref="B8:K8"/>
    <mergeCell ref="A2:J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2020-01-13T20:51:17Z</cp:lastPrinted>
  <dcterms:created xsi:type="dcterms:W3CDTF">2014-12-08T11:34:35Z</dcterms:created>
  <dcterms:modified xsi:type="dcterms:W3CDTF">2020-05-25T17:30:38Z</dcterms:modified>
</cp:coreProperties>
</file>